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0" windowWidth="13020" windowHeight="102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45621"/>
</workbook>
</file>

<file path=xl/calcChain.xml><?xml version="1.0" encoding="utf-8"?>
<calcChain xmlns="http://schemas.openxmlformats.org/spreadsheetml/2006/main">
  <c r="K46" i="1" l="1"/>
  <c r="J46" i="1"/>
  <c r="I46" i="1"/>
  <c r="H46" i="1"/>
  <c r="G46" i="1"/>
  <c r="E46" i="1"/>
  <c r="F46" i="1"/>
  <c r="E44" i="1"/>
  <c r="K44" i="1"/>
  <c r="J44" i="1"/>
  <c r="I44" i="1"/>
  <c r="H44" i="1"/>
  <c r="G44" i="1"/>
  <c r="F44" i="1"/>
  <c r="J40" i="1"/>
  <c r="K40" i="1"/>
  <c r="I40" i="1"/>
  <c r="H40" i="1"/>
  <c r="G40" i="1"/>
  <c r="E40" i="1"/>
  <c r="E112" i="1" l="1"/>
  <c r="I114" i="1"/>
  <c r="K114" i="1" s="1"/>
  <c r="G114" i="1"/>
  <c r="F114" i="1"/>
  <c r="H114" i="1" s="1"/>
  <c r="J114" i="1" s="1"/>
  <c r="H111" i="1"/>
  <c r="J111" i="1" s="1"/>
  <c r="J112" i="1" s="1"/>
  <c r="G111" i="1"/>
  <c r="I111" i="1" s="1"/>
  <c r="K111" i="1" s="1"/>
  <c r="F111" i="1"/>
  <c r="H63" i="1"/>
  <c r="F63" i="1"/>
  <c r="K63" i="1"/>
  <c r="I63" i="1"/>
  <c r="G63" i="1"/>
  <c r="F62" i="1"/>
  <c r="H62" i="1" s="1"/>
  <c r="J62" i="1" s="1"/>
  <c r="J63" i="1" s="1"/>
  <c r="G48" i="1"/>
  <c r="I48" i="1" s="1"/>
  <c r="K48" i="1" s="1"/>
  <c r="F48" i="1"/>
  <c r="H48" i="1" s="1"/>
  <c r="J48" i="1" s="1"/>
  <c r="F27" i="1"/>
  <c r="F36" i="1" s="1"/>
  <c r="G27" i="1"/>
  <c r="G36" i="1" s="1"/>
  <c r="K25" i="1"/>
  <c r="J25" i="1"/>
  <c r="I25" i="1"/>
  <c r="H25" i="1"/>
  <c r="G25" i="1"/>
  <c r="F25" i="1"/>
  <c r="G32" i="1" l="1"/>
  <c r="I27" i="1"/>
  <c r="G34" i="1"/>
  <c r="F34" i="1"/>
  <c r="H27" i="1"/>
  <c r="H36" i="1" s="1"/>
  <c r="F32" i="1"/>
  <c r="E63" i="1"/>
  <c r="D63" i="1"/>
  <c r="K115" i="1"/>
  <c r="I115" i="1"/>
  <c r="H115" i="1"/>
  <c r="G115" i="1"/>
  <c r="F115" i="1"/>
  <c r="E115" i="1"/>
  <c r="D115" i="1"/>
  <c r="I112" i="1"/>
  <c r="H112" i="1"/>
  <c r="G112" i="1"/>
  <c r="F112" i="1"/>
  <c r="D112" i="1"/>
  <c r="F40" i="1"/>
  <c r="I32" i="1" l="1"/>
  <c r="I36" i="1"/>
  <c r="I34" i="1"/>
  <c r="K27" i="1"/>
  <c r="H32" i="1"/>
  <c r="H34" i="1"/>
  <c r="J27" i="1"/>
  <c r="J36" i="1" s="1"/>
  <c r="K49" i="1"/>
  <c r="J49" i="1"/>
  <c r="I49" i="1"/>
  <c r="H49" i="1"/>
  <c r="G49" i="1"/>
  <c r="F49" i="1"/>
  <c r="E49" i="1"/>
  <c r="D49" i="1"/>
  <c r="D40" i="1"/>
  <c r="K36" i="1" l="1"/>
  <c r="K37" i="1" s="1"/>
  <c r="K34" i="1"/>
  <c r="K32" i="1"/>
  <c r="J34" i="1"/>
  <c r="J35" i="1" s="1"/>
  <c r="J32" i="1"/>
  <c r="J33" i="1" s="1"/>
  <c r="K108" i="1"/>
  <c r="J108" i="1"/>
  <c r="I108" i="1"/>
  <c r="H108" i="1"/>
  <c r="G108" i="1"/>
  <c r="F108" i="1"/>
  <c r="E108" i="1"/>
  <c r="D108" i="1"/>
  <c r="K105" i="1"/>
  <c r="J105" i="1"/>
  <c r="I105" i="1"/>
  <c r="H105" i="1"/>
  <c r="G105" i="1"/>
  <c r="F105" i="1"/>
  <c r="E105" i="1"/>
  <c r="D105" i="1"/>
  <c r="K82" i="1"/>
  <c r="J82" i="1"/>
  <c r="I82" i="1"/>
  <c r="H82" i="1"/>
  <c r="G82" i="1"/>
  <c r="F82" i="1"/>
  <c r="E82" i="1"/>
  <c r="D82" i="1"/>
  <c r="J37" i="1"/>
  <c r="I37" i="1"/>
  <c r="H37" i="1"/>
  <c r="G37" i="1"/>
  <c r="F37" i="1"/>
  <c r="E37" i="1"/>
  <c r="D37" i="1"/>
  <c r="K35" i="1"/>
  <c r="I35" i="1"/>
  <c r="H35" i="1"/>
  <c r="G35" i="1"/>
  <c r="F35" i="1"/>
  <c r="E35" i="1"/>
  <c r="D35" i="1"/>
  <c r="K33" i="1"/>
  <c r="I33" i="1"/>
  <c r="H33" i="1"/>
  <c r="G33" i="1"/>
  <c r="F33" i="1"/>
  <c r="E33" i="1"/>
  <c r="D33" i="1"/>
  <c r="K31" i="1"/>
  <c r="J31" i="1"/>
  <c r="I31" i="1"/>
  <c r="H31" i="1"/>
  <c r="G31" i="1"/>
  <c r="F31" i="1"/>
  <c r="E31" i="1"/>
  <c r="D31" i="1"/>
  <c r="K28" i="1"/>
  <c r="J28" i="1"/>
  <c r="I28" i="1"/>
  <c r="H28" i="1"/>
  <c r="G28" i="1"/>
  <c r="F28" i="1"/>
  <c r="E28" i="1"/>
  <c r="D28" i="1"/>
  <c r="K22" i="1"/>
  <c r="J22" i="1"/>
  <c r="I22" i="1"/>
  <c r="H22" i="1"/>
  <c r="G22" i="1"/>
  <c r="F22" i="1"/>
  <c r="E22" i="1"/>
  <c r="D22" i="1"/>
  <c r="C22" i="1"/>
  <c r="K112" i="1"/>
</calcChain>
</file>

<file path=xl/sharedStrings.xml><?xml version="1.0" encoding="utf-8"?>
<sst xmlns="http://schemas.openxmlformats.org/spreadsheetml/2006/main" count="204" uniqueCount="134">
  <si>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</si>
  <si>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</si>
  <si>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</si>
  <si>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</si>
  <si>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</si>
  <si>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</si>
  <si>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</si>
  <si>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</si>
  <si>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</si>
  <si>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</si>
  <si>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</si>
  <si>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</si>
  <si>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</si>
  <si>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</si>
  <si>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</si>
  <si>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</si>
  <si>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</si>
  <si>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</si>
  <si>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</si>
  <si>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</si>
  <si>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</si>
  <si>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</si>
  <si>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</si>
  <si>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</si>
  <si>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</si>
  <si>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</si>
  <si>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</si>
  <si>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</si>
  <si>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</si>
  <si>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</si>
  <si>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</si>
  <si>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</si>
  <si>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</si>
  <si>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</si>
  <si>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</si>
  <si>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</si>
  <si>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</si>
  <si>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</si>
  <si>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</si>
  <si>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</si>
  <si>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</si>
  <si>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</si>
  <si>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</si>
  <si>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</si>
  <si>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</si>
  <si>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</si>
  <si>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</si>
  <si>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</si>
  <si>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</si>
  <si>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</si>
  <si>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</si>
  <si>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</si>
  <si>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</si>
  <si>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</si>
  <si>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</si>
  <si>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</si>
  <si>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</si>
  <si>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</si>
  <si>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</si>
  <si>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</si>
  <si>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</si>
  <si>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</si>
  <si>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</si>
  <si>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</si>
  <si>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</si>
  <si>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</si>
  <si>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</si>
  <si>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</si>
  <si>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</si>
  <si>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</si>
  <si>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</si>
  <si>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</si>
  <si>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</si>
  <si>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</si>
  <si>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</si>
  <si>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</si>
  <si>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</si>
  <si>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</si>
  <si>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</si>
  <si>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</si>
  <si>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</si>
  <si>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</si>
  <si>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</si>
  <si>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</si>
  <si>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</si>
  <si>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</si>
  <si>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</si>
  <si>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</si>
  <si>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</si>
  <si>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</si>
  <si>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</si>
  <si>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</si>
  <si>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</si>
  <si>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</si>
  <si>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</si>
  <si>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</si>
  <si>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</si>
  <si>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</si>
  <si>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</si>
  <si>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</si>
  <si>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</si>
  <si>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</si>
  <si>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</si>
  <si>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</si>
  <si>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</si>
  <si>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</si>
  <si>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</si>
  <si>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</si>
  <si>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</si>
  <si>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</si>
  <si>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</si>
  <si>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</si>
  <si>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</si>
  <si>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</si>
  <si>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</si>
  <si>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</si>
  <si>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</si>
  <si>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</si>
  <si>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</si>
  <si>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</si>
  <si>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</si>
  <si>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</si>
  <si>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</si>
  <si>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</si>
  <si>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</si>
  <si>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</si>
  <si>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</si>
  <si>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</si>
  <si>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</si>
  <si>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 xml:space="preserve">    прибыль прибыльных предприятий</t>
  </si>
  <si>
    <t>Приложение №1</t>
  </si>
  <si>
    <t>к Постановлению администрации Унечского района</t>
  </si>
  <si>
    <t>от ________ 2019 г. № _________</t>
  </si>
  <si>
    <t>"Унечский муниципальный район" на 2020 год и плановый период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</si>
</sst>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5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1" xfId="0" applyNumberFormat="1" applyFont="1" applyFill="1" applyBorder="1" applyAlignment="1" applyProtection="1">
      <alignment horizontal="center" vertical="center" wrapText="1"/>
    </xf>
    <xf numFmtId="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2" fillId="6" borderId="1" xfId="0" applyNumberFormat="1" applyFont="1" applyFill="1" applyBorder="1" applyAlignment="1" applyProtection="1">
      <alignment horizontal="center" vertical="center" wrapText="1"/>
    </xf>
    <xf numFmtId="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shrinkToFi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9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showWhiteSpace="0" view="pageLayout" zoomScale="30" zoomScaleNormal="70" zoomScaleSheetLayoutView="70" zoomScalePageLayoutView="30" workbookViewId="0">
      <selection activeCell="A7" sqref="A7:K7"/>
    </sheetView>
  </sheetViews>
  <sheetFormatPr defaultRowHeight="12.5" x14ac:dyDescent="0.25"/>
  <cols>
    <col min="1" max="1" width="73" style="33" customWidth="1"/>
    <col min="2" max="2" width="39.90625" style="34" customWidth="1"/>
    <col min="3" max="3" width="19.81640625" style="33" customWidth="1"/>
    <col min="4" max="4" width="24.453125" style="33" customWidth="1"/>
    <col min="5" max="5" width="24.7265625" style="33" customWidth="1"/>
    <col min="6" max="6" width="18" style="33" customWidth="1"/>
    <col min="7" max="7" width="17.36328125" style="33" customWidth="1"/>
    <col min="8" max="8" width="17" style="33" customWidth="1"/>
    <col min="9" max="9" width="17.1796875" style="33" customWidth="1"/>
    <col min="10" max="10" width="16.81640625" style="33" customWidth="1"/>
    <col min="11" max="11" width="17.90625" style="33" customWidth="1"/>
    <col min="12" max="12" width="79.26953125" style="33" customWidth="1"/>
  </cols>
  <sheetData>
    <row r="1" spans="1:11" ht="13" x14ac:dyDescent="0.25">
      <c r="H1" s="86"/>
      <c r="I1" s="86" t="s">
        <v>130</v>
      </c>
      <c r="J1" s="86"/>
    </row>
    <row r="2" spans="1:11" ht="13" x14ac:dyDescent="0.25">
      <c r="H2" s="87" t="s">
        <v>131</v>
      </c>
      <c r="I2" s="87"/>
      <c r="J2" s="87"/>
    </row>
    <row r="3" spans="1:11" ht="13" x14ac:dyDescent="0.25">
      <c r="H3" s="87" t="s">
        <v>132</v>
      </c>
      <c r="I3" s="87"/>
      <c r="J3" s="87"/>
    </row>
    <row r="5" spans="1:11" ht="20" x14ac:dyDescent="0.25">
      <c r="A5" s="77" t="s">
        <v>20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1" ht="24.75" customHeight="1" x14ac:dyDescent="0.25">
      <c r="A6" s="78" t="s">
        <v>41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25.5" customHeight="1" x14ac:dyDescent="0.25">
      <c r="A7" s="78" t="s">
        <v>133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20" x14ac:dyDescent="0.2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</row>
    <row r="10" spans="1:11" ht="17.5" x14ac:dyDescent="0.25">
      <c r="A10" s="79" t="s">
        <v>21</v>
      </c>
      <c r="B10" s="79" t="s">
        <v>22</v>
      </c>
      <c r="C10" s="22" t="s">
        <v>23</v>
      </c>
      <c r="D10" s="1" t="s">
        <v>23</v>
      </c>
      <c r="E10" s="1" t="s">
        <v>24</v>
      </c>
      <c r="F10" s="1" t="s">
        <v>25</v>
      </c>
      <c r="G10" s="1"/>
      <c r="H10" s="1"/>
      <c r="I10" s="1"/>
      <c r="J10" s="1"/>
      <c r="K10" s="1"/>
    </row>
    <row r="11" spans="1:11" ht="17.5" x14ac:dyDescent="0.25">
      <c r="A11" s="79"/>
      <c r="B11" s="79"/>
      <c r="C11" s="80">
        <v>2017</v>
      </c>
      <c r="D11" s="79">
        <v>2018</v>
      </c>
      <c r="E11" s="79">
        <v>2019</v>
      </c>
      <c r="F11" s="84">
        <v>2020</v>
      </c>
      <c r="G11" s="85"/>
      <c r="H11" s="84">
        <v>2021</v>
      </c>
      <c r="I11" s="85"/>
      <c r="J11" s="84">
        <v>2022</v>
      </c>
      <c r="K11" s="85"/>
    </row>
    <row r="12" spans="1:11" ht="35" x14ac:dyDescent="0.25">
      <c r="A12" s="79"/>
      <c r="B12" s="79"/>
      <c r="C12" s="81"/>
      <c r="D12" s="79"/>
      <c r="E12" s="79"/>
      <c r="F12" s="22" t="s">
        <v>84</v>
      </c>
      <c r="G12" s="22" t="s">
        <v>83</v>
      </c>
      <c r="H12" s="22" t="s">
        <v>84</v>
      </c>
      <c r="I12" s="22" t="s">
        <v>83</v>
      </c>
      <c r="J12" s="22" t="s">
        <v>84</v>
      </c>
      <c r="K12" s="22" t="s">
        <v>83</v>
      </c>
    </row>
    <row r="13" spans="1:11" ht="17.5" x14ac:dyDescent="0.25">
      <c r="A13" s="79"/>
      <c r="B13" s="79"/>
      <c r="C13" s="82"/>
      <c r="D13" s="79"/>
      <c r="E13" s="79"/>
      <c r="F13" s="22" t="s">
        <v>26</v>
      </c>
      <c r="G13" s="22" t="s">
        <v>27</v>
      </c>
      <c r="H13" s="22" t="s">
        <v>26</v>
      </c>
      <c r="I13" s="22" t="s">
        <v>27</v>
      </c>
      <c r="J13" s="22" t="s">
        <v>26</v>
      </c>
      <c r="K13" s="22" t="s">
        <v>27</v>
      </c>
    </row>
    <row r="14" spans="1:11" ht="18" x14ac:dyDescent="0.25">
      <c r="A14" s="11" t="s">
        <v>28</v>
      </c>
      <c r="B14" s="12"/>
      <c r="C14" s="12"/>
      <c r="D14" s="13"/>
      <c r="E14" s="13"/>
      <c r="F14" s="35"/>
      <c r="G14" s="35"/>
      <c r="H14" s="35"/>
      <c r="I14" s="35"/>
      <c r="J14" s="35"/>
      <c r="K14" s="35"/>
    </row>
    <row r="15" spans="1:11" ht="18" x14ac:dyDescent="0.25">
      <c r="A15" s="9" t="s">
        <v>90</v>
      </c>
      <c r="B15" s="2" t="s">
        <v>29</v>
      </c>
      <c r="C15" s="23">
        <v>35.5</v>
      </c>
      <c r="D15" s="8">
        <v>34.799999999999997</v>
      </c>
      <c r="E15" s="8">
        <v>34.049999999999997</v>
      </c>
      <c r="F15" s="36">
        <v>33.36</v>
      </c>
      <c r="G15" s="36">
        <v>33.398000000000003</v>
      </c>
      <c r="H15" s="36">
        <v>32.69</v>
      </c>
      <c r="I15" s="36">
        <v>32.83</v>
      </c>
      <c r="J15" s="36">
        <v>32.200000000000003</v>
      </c>
      <c r="K15" s="36">
        <v>32.5</v>
      </c>
    </row>
    <row r="16" spans="1:11" ht="18" x14ac:dyDescent="0.25">
      <c r="A16" s="9" t="s">
        <v>91</v>
      </c>
      <c r="B16" s="2" t="s">
        <v>29</v>
      </c>
      <c r="C16" s="23">
        <v>19.488</v>
      </c>
      <c r="D16" s="8">
        <v>18.928999999999998</v>
      </c>
      <c r="E16" s="8">
        <v>18.29</v>
      </c>
      <c r="F16" s="36">
        <v>17.8</v>
      </c>
      <c r="G16" s="36">
        <v>17.899999999999999</v>
      </c>
      <c r="H16" s="36">
        <v>17.399999999999999</v>
      </c>
      <c r="I16" s="36">
        <v>17.59</v>
      </c>
      <c r="J16" s="36">
        <v>17.13</v>
      </c>
      <c r="K16" s="36">
        <v>17.399999999999999</v>
      </c>
    </row>
    <row r="17" spans="1:11" ht="18" x14ac:dyDescent="0.25">
      <c r="A17" s="9" t="s">
        <v>92</v>
      </c>
      <c r="B17" s="2" t="s">
        <v>29</v>
      </c>
      <c r="C17" s="23">
        <v>10.324</v>
      </c>
      <c r="D17" s="8">
        <v>10.257999999999999</v>
      </c>
      <c r="E17" s="8">
        <v>10.205</v>
      </c>
      <c r="F17" s="36">
        <v>10.1</v>
      </c>
      <c r="G17" s="36">
        <v>10.16</v>
      </c>
      <c r="H17" s="36">
        <v>10.039999999999999</v>
      </c>
      <c r="I17" s="36">
        <v>10.130000000000001</v>
      </c>
      <c r="J17" s="36">
        <v>10</v>
      </c>
      <c r="K17" s="36">
        <v>10.1</v>
      </c>
    </row>
    <row r="18" spans="1:11" ht="18" x14ac:dyDescent="0.25">
      <c r="A18" s="9" t="s">
        <v>31</v>
      </c>
      <c r="B18" s="2" t="s">
        <v>32</v>
      </c>
      <c r="C18" s="23"/>
      <c r="D18" s="8">
        <v>71</v>
      </c>
      <c r="E18" s="8">
        <v>71</v>
      </c>
      <c r="F18" s="36">
        <v>71.069999999999993</v>
      </c>
      <c r="G18" s="36">
        <v>71.900000000000006</v>
      </c>
      <c r="H18" s="36">
        <v>71.78</v>
      </c>
      <c r="I18" s="36">
        <v>72.760000000000005</v>
      </c>
      <c r="J18" s="36">
        <v>72.599999999999994</v>
      </c>
      <c r="K18" s="36">
        <v>73.59</v>
      </c>
    </row>
    <row r="19" spans="1:11" ht="36" x14ac:dyDescent="0.25">
      <c r="A19" s="9" t="s">
        <v>33</v>
      </c>
      <c r="B19" s="2" t="s">
        <v>34</v>
      </c>
      <c r="C19" s="23">
        <v>8.9</v>
      </c>
      <c r="D19" s="8">
        <v>9.1</v>
      </c>
      <c r="E19" s="40">
        <v>8</v>
      </c>
      <c r="F19" s="36">
        <v>8.1</v>
      </c>
      <c r="G19" s="36">
        <v>8.8000000000000007</v>
      </c>
      <c r="H19" s="36">
        <v>8.5</v>
      </c>
      <c r="I19" s="36">
        <v>9</v>
      </c>
      <c r="J19" s="36">
        <v>9</v>
      </c>
      <c r="K19" s="36">
        <v>9.1</v>
      </c>
    </row>
    <row r="20" spans="1:11" ht="0.5" customHeight="1" x14ac:dyDescent="0.25">
      <c r="A20" s="9" t="s">
        <v>93</v>
      </c>
      <c r="B20" s="2" t="s">
        <v>94</v>
      </c>
      <c r="C20" s="23"/>
      <c r="D20" s="3"/>
      <c r="E20" s="37"/>
      <c r="F20" s="36"/>
      <c r="G20" s="36"/>
      <c r="H20" s="36"/>
      <c r="I20" s="36"/>
      <c r="J20" s="36"/>
      <c r="K20" s="36"/>
    </row>
    <row r="21" spans="1:11" ht="36" x14ac:dyDescent="0.25">
      <c r="A21" s="9" t="s">
        <v>35</v>
      </c>
      <c r="B21" s="2" t="s">
        <v>36</v>
      </c>
      <c r="C21" s="23">
        <v>18.399999999999999</v>
      </c>
      <c r="D21" s="3">
        <v>17.8</v>
      </c>
      <c r="E21" s="41">
        <v>18.2</v>
      </c>
      <c r="F21" s="36">
        <v>18.100000000000001</v>
      </c>
      <c r="G21" s="36">
        <v>18.2</v>
      </c>
      <c r="H21" s="36">
        <v>18.399999999999999</v>
      </c>
      <c r="I21" s="36">
        <v>18</v>
      </c>
      <c r="J21" s="36">
        <v>18.399999999999999</v>
      </c>
      <c r="K21" s="36">
        <v>17.899999999999999</v>
      </c>
    </row>
    <row r="22" spans="1:11" ht="18" x14ac:dyDescent="0.25">
      <c r="A22" s="9" t="s">
        <v>75</v>
      </c>
      <c r="B22" s="2" t="s">
        <v>37</v>
      </c>
      <c r="C22" s="24">
        <f>C19-C21</f>
        <v>-9.4999999999999982</v>
      </c>
      <c r="D22" s="24">
        <f t="shared" ref="D22:K22" si="0">D19-D21</f>
        <v>-8.7000000000000011</v>
      </c>
      <c r="E22" s="24">
        <f t="shared" si="0"/>
        <v>-10.199999999999999</v>
      </c>
      <c r="F22" s="24">
        <f t="shared" si="0"/>
        <v>-10.000000000000002</v>
      </c>
      <c r="G22" s="24">
        <f t="shared" si="0"/>
        <v>-9.3999999999999986</v>
      </c>
      <c r="H22" s="24">
        <f t="shared" si="0"/>
        <v>-9.8999999999999986</v>
      </c>
      <c r="I22" s="24">
        <f t="shared" si="0"/>
        <v>-9</v>
      </c>
      <c r="J22" s="24">
        <f t="shared" si="0"/>
        <v>-9.3999999999999986</v>
      </c>
      <c r="K22" s="24">
        <f t="shared" si="0"/>
        <v>-8.7999999999999989</v>
      </c>
    </row>
    <row r="23" spans="1:11" ht="18" x14ac:dyDescent="0.25">
      <c r="A23" s="9" t="s">
        <v>42</v>
      </c>
      <c r="B23" s="2" t="s">
        <v>66</v>
      </c>
      <c r="C23" s="23">
        <v>802</v>
      </c>
      <c r="D23" s="3">
        <v>805</v>
      </c>
      <c r="E23" s="3">
        <v>811</v>
      </c>
      <c r="F23" s="3">
        <v>811</v>
      </c>
      <c r="G23" s="3">
        <v>812</v>
      </c>
      <c r="H23" s="3">
        <v>805</v>
      </c>
      <c r="I23" s="3">
        <v>910</v>
      </c>
      <c r="J23" s="3">
        <v>814</v>
      </c>
      <c r="K23" s="3">
        <v>912</v>
      </c>
    </row>
    <row r="24" spans="1:11" ht="18" x14ac:dyDescent="0.25">
      <c r="A24" s="9" t="s">
        <v>44</v>
      </c>
      <c r="B24" s="2" t="s">
        <v>66</v>
      </c>
      <c r="C24" s="23">
        <v>1148</v>
      </c>
      <c r="D24" s="3">
        <v>1259</v>
      </c>
      <c r="E24" s="3">
        <v>1136</v>
      </c>
      <c r="F24" s="3">
        <v>1128</v>
      </c>
      <c r="G24" s="3">
        <v>1120</v>
      </c>
      <c r="H24" s="3">
        <v>1120</v>
      </c>
      <c r="I24" s="3">
        <v>1218</v>
      </c>
      <c r="J24" s="3">
        <v>1121</v>
      </c>
      <c r="K24" s="3">
        <v>1210</v>
      </c>
    </row>
    <row r="25" spans="1:11" ht="18" x14ac:dyDescent="0.25">
      <c r="A25" s="9" t="s">
        <v>95</v>
      </c>
      <c r="B25" s="2" t="s">
        <v>66</v>
      </c>
      <c r="C25" s="42">
        <v>-346</v>
      </c>
      <c r="D25" s="43">
        <v>-454</v>
      </c>
      <c r="E25" s="43">
        <v>-325</v>
      </c>
      <c r="F25" s="43">
        <f>F23-F24</f>
        <v>-317</v>
      </c>
      <c r="G25" s="43">
        <f t="shared" ref="G25:K25" si="1">G23-G24</f>
        <v>-308</v>
      </c>
      <c r="H25" s="43">
        <f t="shared" si="1"/>
        <v>-315</v>
      </c>
      <c r="I25" s="43">
        <f t="shared" si="1"/>
        <v>-308</v>
      </c>
      <c r="J25" s="43">
        <f t="shared" si="1"/>
        <v>-307</v>
      </c>
      <c r="K25" s="43">
        <f t="shared" si="1"/>
        <v>-298</v>
      </c>
    </row>
    <row r="26" spans="1:11" ht="18" x14ac:dyDescent="0.25">
      <c r="A26" s="11" t="s">
        <v>45</v>
      </c>
      <c r="B26" s="12"/>
      <c r="C26" s="12"/>
      <c r="D26" s="13"/>
      <c r="E26" s="13"/>
      <c r="F26" s="13"/>
      <c r="G26" s="13"/>
      <c r="H26" s="13"/>
      <c r="I26" s="13"/>
      <c r="J26" s="13"/>
      <c r="K26" s="13"/>
    </row>
    <row r="27" spans="1:11" ht="60.5" customHeight="1" x14ac:dyDescent="0.25">
      <c r="A27" s="9" t="s">
        <v>46</v>
      </c>
      <c r="B27" s="2" t="s">
        <v>47</v>
      </c>
      <c r="C27" s="25">
        <v>3359717</v>
      </c>
      <c r="D27" s="66">
        <v>4033884.7</v>
      </c>
      <c r="E27" s="27">
        <v>4379036.2079999996</v>
      </c>
      <c r="F27" s="3">
        <f>E27*110.1%</f>
        <v>4821318.8650079994</v>
      </c>
      <c r="G27" s="3">
        <f>E27*111.7%</f>
        <v>4891383.4443359999</v>
      </c>
      <c r="H27" s="3">
        <f>F27*110.1%</f>
        <v>5308272.0703738071</v>
      </c>
      <c r="I27" s="3">
        <f>G27*110.2%</f>
        <v>5390304.5556582725</v>
      </c>
      <c r="J27" s="3">
        <f>H27*110.9%</f>
        <v>5886873.7260445524</v>
      </c>
      <c r="K27" s="3">
        <f>I27*111.16%</f>
        <v>5991862.5440697353</v>
      </c>
    </row>
    <row r="28" spans="1:11" ht="18" x14ac:dyDescent="0.25">
      <c r="A28" s="9"/>
      <c r="B28" s="2" t="s">
        <v>48</v>
      </c>
      <c r="C28" s="25">
        <v>102.2</v>
      </c>
      <c r="D28" s="26">
        <f>D27*100/C27</f>
        <v>120.06620498095523</v>
      </c>
      <c r="E28" s="26">
        <f>E27*100/D27</f>
        <v>108.55630573675046</v>
      </c>
      <c r="F28" s="26">
        <f>F27*100/E27</f>
        <v>110.1</v>
      </c>
      <c r="G28" s="26">
        <f>G27*100/E27</f>
        <v>111.70000000000002</v>
      </c>
      <c r="H28" s="26">
        <f>H27*100/F27</f>
        <v>110.1</v>
      </c>
      <c r="I28" s="26">
        <f>I27*100/G27</f>
        <v>110.20000000000002</v>
      </c>
      <c r="J28" s="26">
        <f>J27*100/H27</f>
        <v>110.9</v>
      </c>
      <c r="K28" s="26">
        <f>K27*100/I27</f>
        <v>111.15999999999998</v>
      </c>
    </row>
    <row r="29" spans="1:11" ht="16.5" customHeight="1" x14ac:dyDescent="0.25">
      <c r="A29" s="9" t="s">
        <v>0</v>
      </c>
      <c r="B29" s="2"/>
      <c r="C29" s="25"/>
      <c r="D29" s="3"/>
      <c r="E29" s="3"/>
      <c r="F29" s="3"/>
      <c r="G29" s="3"/>
      <c r="H29" s="3"/>
      <c r="I29" s="3"/>
      <c r="J29" s="3"/>
      <c r="K29" s="3"/>
    </row>
    <row r="30" spans="1:11" ht="50" hidden="1" customHeight="1" x14ac:dyDescent="0.25">
      <c r="A30" s="49" t="s">
        <v>85</v>
      </c>
      <c r="B30" s="47" t="s">
        <v>47</v>
      </c>
      <c r="C30" s="50"/>
      <c r="D30" s="3"/>
      <c r="E30" s="3"/>
      <c r="F30" s="3"/>
      <c r="G30" s="3"/>
      <c r="H30" s="3"/>
      <c r="I30" s="3"/>
      <c r="J30" s="3"/>
      <c r="K30" s="3"/>
    </row>
    <row r="31" spans="1:11" ht="3" customHeight="1" x14ac:dyDescent="0.25">
      <c r="A31" s="49"/>
      <c r="B31" s="47" t="s">
        <v>48</v>
      </c>
      <c r="C31" s="50"/>
      <c r="D31" s="26" t="e">
        <f>D30*100/C30</f>
        <v>#DIV/0!</v>
      </c>
      <c r="E31" s="26" t="e">
        <f>E30*100/D30</f>
        <v>#DIV/0!</v>
      </c>
      <c r="F31" s="26" t="e">
        <f>F30*100/E30</f>
        <v>#DIV/0!</v>
      </c>
      <c r="G31" s="26" t="e">
        <f>G30*100/E30</f>
        <v>#DIV/0!</v>
      </c>
      <c r="H31" s="26" t="e">
        <f>H30*100/F30</f>
        <v>#DIV/0!</v>
      </c>
      <c r="I31" s="26" t="e">
        <f>I30*100/G30</f>
        <v>#DIV/0!</v>
      </c>
      <c r="J31" s="26" t="e">
        <f>J30*100/H30</f>
        <v>#DIV/0!</v>
      </c>
      <c r="K31" s="26" t="e">
        <f>K30*100/I30</f>
        <v>#DIV/0!</v>
      </c>
    </row>
    <row r="32" spans="1:11" ht="52.5" customHeight="1" x14ac:dyDescent="0.25">
      <c r="A32" s="9" t="s">
        <v>86</v>
      </c>
      <c r="B32" s="2" t="s">
        <v>47</v>
      </c>
      <c r="C32" s="25">
        <v>2485275</v>
      </c>
      <c r="D32" s="3">
        <v>2972557.1</v>
      </c>
      <c r="E32" s="3">
        <v>3070772</v>
      </c>
      <c r="F32" s="3">
        <f>F27*68%</f>
        <v>3278496.8282054397</v>
      </c>
      <c r="G32" s="3">
        <f>G27*70%</f>
        <v>3423968.4110351996</v>
      </c>
      <c r="H32" s="3">
        <f>H27*68%</f>
        <v>3609625.0078541893</v>
      </c>
      <c r="I32" s="3">
        <f>I27*70%</f>
        <v>3773213.1889607906</v>
      </c>
      <c r="J32" s="3">
        <f>J27*68%</f>
        <v>4003074.1337102959</v>
      </c>
      <c r="K32" s="3">
        <f>K27*70%</f>
        <v>4194303.7808488146</v>
      </c>
    </row>
    <row r="33" spans="1:11" ht="18" x14ac:dyDescent="0.25">
      <c r="A33" s="9"/>
      <c r="B33" s="2" t="s">
        <v>30</v>
      </c>
      <c r="C33" s="25">
        <v>107.1</v>
      </c>
      <c r="D33" s="26">
        <f>D32*100/C32</f>
        <v>119.60676786271137</v>
      </c>
      <c r="E33" s="26">
        <f>E32*100/D32</f>
        <v>103.30405427703978</v>
      </c>
      <c r="F33" s="26">
        <f>F32*100/E32</f>
        <v>106.76457998853185</v>
      </c>
      <c r="G33" s="26">
        <f>G32*100/E32</f>
        <v>111.50187676047587</v>
      </c>
      <c r="H33" s="26">
        <f>H32*100/F32</f>
        <v>110.10000000000001</v>
      </c>
      <c r="I33" s="26">
        <f>I32*100/G32</f>
        <v>110.20000000000002</v>
      </c>
      <c r="J33" s="26">
        <f>J32*100/H32</f>
        <v>110.9</v>
      </c>
      <c r="K33" s="26">
        <f>K32*100/I32</f>
        <v>111.16</v>
      </c>
    </row>
    <row r="34" spans="1:11" ht="65.5" customHeight="1" x14ac:dyDescent="0.25">
      <c r="A34" s="9" t="s">
        <v>87</v>
      </c>
      <c r="B34" s="2" t="s">
        <v>47</v>
      </c>
      <c r="C34" s="25">
        <v>323645</v>
      </c>
      <c r="D34" s="66">
        <v>355777.8</v>
      </c>
      <c r="E34" s="3">
        <v>364443.26</v>
      </c>
      <c r="F34" s="3">
        <f>F27*8.7%</f>
        <v>419454.74125569593</v>
      </c>
      <c r="G34" s="3">
        <f>G27*8.8%</f>
        <v>430441.74310156802</v>
      </c>
      <c r="H34" s="3">
        <f>H27*8.7%</f>
        <v>461819.67012252117</v>
      </c>
      <c r="I34" s="3">
        <f>I27*8.8%</f>
        <v>474346.80089792801</v>
      </c>
      <c r="J34" s="3">
        <f>J27*8.7%</f>
        <v>512158.01416587603</v>
      </c>
      <c r="K34" s="3">
        <f>K27*8.8%</f>
        <v>527283.90387813677</v>
      </c>
    </row>
    <row r="35" spans="1:11" ht="18" x14ac:dyDescent="0.25">
      <c r="A35" s="9"/>
      <c r="B35" s="2" t="s">
        <v>30</v>
      </c>
      <c r="C35" s="25">
        <v>143.5</v>
      </c>
      <c r="D35" s="26">
        <f>D34*100/C34</f>
        <v>109.92840921379907</v>
      </c>
      <c r="E35" s="26">
        <f>E34*100/D34</f>
        <v>102.4356381988983</v>
      </c>
      <c r="F35" s="26">
        <f>F34*100/E34</f>
        <v>115.09466281683902</v>
      </c>
      <c r="G35" s="26">
        <f>G34*100/E34</f>
        <v>118.10939873097611</v>
      </c>
      <c r="H35" s="26">
        <f>H34*100/F34</f>
        <v>110.09999999999998</v>
      </c>
      <c r="I35" s="26">
        <f>I34*100/G34</f>
        <v>110.20000000000002</v>
      </c>
      <c r="J35" s="26">
        <f>J34*100/H34</f>
        <v>110.90000000000002</v>
      </c>
      <c r="K35" s="26">
        <f>K34*100/I34</f>
        <v>111.16000000000001</v>
      </c>
    </row>
    <row r="36" spans="1:11" ht="72" x14ac:dyDescent="0.25">
      <c r="A36" s="9" t="s">
        <v>88</v>
      </c>
      <c r="B36" s="2" t="s">
        <v>47</v>
      </c>
      <c r="C36" s="25">
        <v>51202</v>
      </c>
      <c r="D36" s="3">
        <v>58304</v>
      </c>
      <c r="E36" s="3">
        <v>58459.5</v>
      </c>
      <c r="F36" s="3">
        <f>F27*1.3%</f>
        <v>62677.145245103995</v>
      </c>
      <c r="G36" s="3">
        <f>G27*1.44%</f>
        <v>70435.921598438392</v>
      </c>
      <c r="H36" s="3">
        <f>H27*1.3%</f>
        <v>69007.536914859505</v>
      </c>
      <c r="I36" s="3">
        <f>I27*1.44%</f>
        <v>77620.385601479124</v>
      </c>
      <c r="J36" s="3">
        <f>J27*1.3%</f>
        <v>76529.358438579191</v>
      </c>
      <c r="K36" s="3">
        <f>K27*1.44%</f>
        <v>86282.820634604184</v>
      </c>
    </row>
    <row r="37" spans="1:11" ht="18" x14ac:dyDescent="0.25">
      <c r="A37" s="9"/>
      <c r="B37" s="2" t="s">
        <v>30</v>
      </c>
      <c r="C37" s="25">
        <v>91.2</v>
      </c>
      <c r="D37" s="26">
        <f>D36*100/C36</f>
        <v>113.87055193156517</v>
      </c>
      <c r="E37" s="26">
        <f>E36*100/D36</f>
        <v>100.26670554335895</v>
      </c>
      <c r="F37" s="26">
        <f>F36*100/E36</f>
        <v>107.21464474568546</v>
      </c>
      <c r="G37" s="26">
        <f>G36*100/E36</f>
        <v>120.48669865195286</v>
      </c>
      <c r="H37" s="26">
        <f>H36*100/F36</f>
        <v>110.10000000000001</v>
      </c>
      <c r="I37" s="26">
        <f>I36*100/G36</f>
        <v>110.20000000000002</v>
      </c>
      <c r="J37" s="26">
        <f>J36*100/H36</f>
        <v>110.89999999999999</v>
      </c>
      <c r="K37" s="26">
        <f>K36*100/I36</f>
        <v>111.16</v>
      </c>
    </row>
    <row r="38" spans="1:11" ht="18" x14ac:dyDescent="0.25">
      <c r="A38" s="18" t="s">
        <v>51</v>
      </c>
      <c r="B38" s="19"/>
      <c r="C38" s="19"/>
      <c r="D38" s="20"/>
      <c r="E38" s="20"/>
      <c r="F38" s="20"/>
      <c r="G38" s="20"/>
      <c r="H38" s="20"/>
      <c r="I38" s="20"/>
      <c r="J38" s="20"/>
      <c r="K38" s="20"/>
    </row>
    <row r="39" spans="1:11" ht="36" x14ac:dyDescent="0.25">
      <c r="A39" s="10" t="s">
        <v>50</v>
      </c>
      <c r="B39" s="5" t="s">
        <v>47</v>
      </c>
      <c r="C39" s="53">
        <v>2589400</v>
      </c>
      <c r="D39" s="74">
        <v>2957600</v>
      </c>
      <c r="E39" s="75">
        <v>3125000</v>
      </c>
      <c r="F39" s="75">
        <v>3180000</v>
      </c>
      <c r="G39" s="75">
        <v>3195000</v>
      </c>
      <c r="H39" s="41">
        <v>3350000</v>
      </c>
      <c r="I39" s="41">
        <v>3405000</v>
      </c>
      <c r="J39" s="41">
        <v>3465000</v>
      </c>
      <c r="K39" s="3">
        <v>3520000</v>
      </c>
    </row>
    <row r="40" spans="1:11" ht="36" x14ac:dyDescent="0.25">
      <c r="A40" s="9"/>
      <c r="B40" s="2" t="s">
        <v>49</v>
      </c>
      <c r="C40" s="25">
        <v>114.3</v>
      </c>
      <c r="D40" s="26">
        <f>D39/C39*100/D41*100</f>
        <v>108.06008544112488</v>
      </c>
      <c r="E40" s="55">
        <f>E39/D39*100/E41*100</f>
        <v>100.53282073283376</v>
      </c>
      <c r="F40" s="55">
        <f>F39/E39*100/F41*100</f>
        <v>97.006673021925636</v>
      </c>
      <c r="G40" s="55">
        <f>G39/E39*100/G41*100</f>
        <v>97.464251668255471</v>
      </c>
      <c r="H40" s="55">
        <f>H39/F39*100/H41*100</f>
        <v>101.09972356015886</v>
      </c>
      <c r="I40" s="55">
        <f>I39/G39*100/I41*100</f>
        <v>101.59463293903875</v>
      </c>
      <c r="J40" s="55">
        <f>J39/H39*100/J41*100</f>
        <v>99.263757985504355</v>
      </c>
      <c r="K40" s="55">
        <f>K39/I39*100/K41*100</f>
        <v>98.174155932354665</v>
      </c>
    </row>
    <row r="41" spans="1:11" ht="18" x14ac:dyDescent="0.25">
      <c r="A41" s="9" t="s">
        <v>105</v>
      </c>
      <c r="B41" s="2" t="s">
        <v>106</v>
      </c>
      <c r="C41" s="25"/>
      <c r="D41" s="27">
        <v>105.7</v>
      </c>
      <c r="E41" s="31">
        <v>105.1</v>
      </c>
      <c r="F41" s="31">
        <v>104.9</v>
      </c>
      <c r="G41" s="31">
        <v>104.9</v>
      </c>
      <c r="H41" s="31">
        <v>104.2</v>
      </c>
      <c r="I41" s="31">
        <v>104.9</v>
      </c>
      <c r="J41" s="31">
        <v>104.2</v>
      </c>
      <c r="K41" s="27">
        <v>105.3</v>
      </c>
    </row>
    <row r="42" spans="1:11" ht="18" x14ac:dyDescent="0.25">
      <c r="A42" s="9" t="s">
        <v>0</v>
      </c>
      <c r="B42" s="2"/>
      <c r="C42" s="25"/>
      <c r="D42" s="3"/>
      <c r="E42" s="41"/>
      <c r="F42" s="41"/>
      <c r="G42" s="41"/>
      <c r="H42" s="41"/>
      <c r="I42" s="41"/>
      <c r="J42" s="41"/>
      <c r="K42" s="3"/>
    </row>
    <row r="43" spans="1:11" ht="36" x14ac:dyDescent="0.25">
      <c r="A43" s="9" t="s">
        <v>100</v>
      </c>
      <c r="B43" s="2" t="s">
        <v>47</v>
      </c>
      <c r="C43" s="54">
        <v>1463500</v>
      </c>
      <c r="D43" s="54">
        <v>2104300</v>
      </c>
      <c r="E43" s="56">
        <v>2250000</v>
      </c>
      <c r="F43" s="41">
        <v>2290000</v>
      </c>
      <c r="G43" s="41">
        <v>2300000</v>
      </c>
      <c r="H43" s="41">
        <v>2400000</v>
      </c>
      <c r="I43" s="41">
        <v>2450000</v>
      </c>
      <c r="J43" s="41">
        <v>2500000</v>
      </c>
      <c r="K43" s="3">
        <v>2500000</v>
      </c>
    </row>
    <row r="44" spans="1:11" ht="36" x14ac:dyDescent="0.25">
      <c r="A44" s="9" t="s">
        <v>99</v>
      </c>
      <c r="B44" s="2" t="s">
        <v>49</v>
      </c>
      <c r="C44" s="25">
        <v>101.2</v>
      </c>
      <c r="D44" s="26">
        <v>122</v>
      </c>
      <c r="E44" s="55">
        <f>E43/D43*100/104.8*100</f>
        <v>102.02663901941244</v>
      </c>
      <c r="F44" s="55">
        <f>F43/E43*100/105.4*100</f>
        <v>96.563356525405851</v>
      </c>
      <c r="G44" s="55">
        <f>G43/E43*100/103.4*100</f>
        <v>98.860949924779689</v>
      </c>
      <c r="H44" s="55">
        <f>H43/F43*100/104.4*100</f>
        <v>100.38648797871805</v>
      </c>
      <c r="I44" s="55">
        <f>I43/G43*100/102.3*100</f>
        <v>104.12682221938884</v>
      </c>
      <c r="J44" s="55">
        <f>J43/H43*100/104.3*100</f>
        <v>99.872163630552905</v>
      </c>
      <c r="K44" s="26">
        <f>K43/I43*100/103.8*100</f>
        <v>98.305218040973614</v>
      </c>
    </row>
    <row r="45" spans="1:11" ht="36" x14ac:dyDescent="0.25">
      <c r="A45" s="9" t="s">
        <v>101</v>
      </c>
      <c r="B45" s="2" t="s">
        <v>47</v>
      </c>
      <c r="C45" s="54">
        <v>1125900</v>
      </c>
      <c r="D45" s="56">
        <v>853000</v>
      </c>
      <c r="E45" s="56">
        <v>875000</v>
      </c>
      <c r="F45" s="60">
        <v>890000</v>
      </c>
      <c r="G45" s="60">
        <v>895000</v>
      </c>
      <c r="H45" s="60">
        <v>950000</v>
      </c>
      <c r="I45" s="60">
        <v>955000</v>
      </c>
      <c r="J45" s="60">
        <v>965000</v>
      </c>
      <c r="K45" s="3">
        <v>970000</v>
      </c>
    </row>
    <row r="46" spans="1:11" ht="36" x14ac:dyDescent="0.25">
      <c r="A46" s="9" t="s">
        <v>102</v>
      </c>
      <c r="B46" s="2" t="s">
        <v>49</v>
      </c>
      <c r="C46" s="25">
        <v>163.1</v>
      </c>
      <c r="D46" s="55">
        <v>95.5</v>
      </c>
      <c r="E46" s="55">
        <f>E45/D45*100/107*100</f>
        <v>95.868348106189259</v>
      </c>
      <c r="F46" s="55">
        <f>F45/E45*100/104.2*100</f>
        <v>97.614477652865361</v>
      </c>
      <c r="G46" s="55">
        <f>G45/E45*100/104.1*100</f>
        <v>98.257170303279821</v>
      </c>
      <c r="H46" s="55">
        <f>H45/F45*100/104*100</f>
        <v>102.63612791702678</v>
      </c>
      <c r="I46" s="55">
        <f>I45/G45*100/103.9*100</f>
        <v>102.6986627666267</v>
      </c>
      <c r="J46" s="55">
        <f>J45/H45*100/104.1*100</f>
        <v>97.578239546994297</v>
      </c>
      <c r="K46" s="26">
        <f>K45/I45*100/104.1*100</f>
        <v>97.570298394113607</v>
      </c>
    </row>
    <row r="47" spans="1:11" ht="18" x14ac:dyDescent="0.25">
      <c r="A47" s="18" t="s">
        <v>114</v>
      </c>
      <c r="B47" s="19"/>
      <c r="C47" s="19"/>
      <c r="D47" s="20"/>
      <c r="E47" s="20"/>
      <c r="F47" s="20"/>
      <c r="G47" s="20"/>
      <c r="H47" s="20"/>
      <c r="I47" s="20"/>
      <c r="J47" s="20"/>
      <c r="K47" s="20"/>
    </row>
    <row r="48" spans="1:11" ht="36" x14ac:dyDescent="0.25">
      <c r="A48" s="39" t="s">
        <v>9</v>
      </c>
      <c r="B48" s="5" t="s">
        <v>78</v>
      </c>
      <c r="C48" s="25">
        <v>67370</v>
      </c>
      <c r="D48" s="3">
        <v>75447</v>
      </c>
      <c r="E48" s="31">
        <v>76001.899999999994</v>
      </c>
      <c r="F48" s="3">
        <f>E48*104.9%</f>
        <v>79725.993100000007</v>
      </c>
      <c r="G48" s="3">
        <f>E48*109.4%</f>
        <v>83146.078599999993</v>
      </c>
      <c r="H48" s="3">
        <f>F48*108.2%</f>
        <v>86263.524534200013</v>
      </c>
      <c r="I48" s="3">
        <f>G48*111.7%</f>
        <v>92874.169796199989</v>
      </c>
      <c r="J48" s="3">
        <f>H48*110.2%</f>
        <v>95062.404036688415</v>
      </c>
      <c r="K48" s="3">
        <f>I48*113.15%</f>
        <v>105087.12312440028</v>
      </c>
    </row>
    <row r="49" spans="1:11" ht="36" x14ac:dyDescent="0.25">
      <c r="A49" s="39" t="s">
        <v>10</v>
      </c>
      <c r="B49" s="2" t="s">
        <v>11</v>
      </c>
      <c r="C49" s="25"/>
      <c r="D49" s="26">
        <f>D48/C48*100/D50*100</f>
        <v>109.36427332269557</v>
      </c>
      <c r="E49" s="26">
        <f t="shared" ref="E49:K49" si="2">E48/D48*100/E50*100</f>
        <v>95.847272299593612</v>
      </c>
      <c r="F49" s="26">
        <f t="shared" si="2"/>
        <v>100.67178502879079</v>
      </c>
      <c r="G49" s="26">
        <f t="shared" si="2"/>
        <v>100.27865366282904</v>
      </c>
      <c r="H49" s="26">
        <f t="shared" si="2"/>
        <v>99.567524132679765</v>
      </c>
      <c r="I49" s="26">
        <f t="shared" si="2"/>
        <v>103.42297270951546</v>
      </c>
      <c r="J49" s="26">
        <f t="shared" si="2"/>
        <v>98.32481067733238</v>
      </c>
      <c r="K49" s="26">
        <f t="shared" si="2"/>
        <v>106.19155500981556</v>
      </c>
    </row>
    <row r="50" spans="1:11" ht="18" x14ac:dyDescent="0.25">
      <c r="A50" s="39" t="s">
        <v>105</v>
      </c>
      <c r="B50" s="2" t="s">
        <v>106</v>
      </c>
      <c r="C50" s="38">
        <v>106.3</v>
      </c>
      <c r="D50" s="38">
        <v>102.4</v>
      </c>
      <c r="E50" s="38">
        <v>105.1</v>
      </c>
      <c r="F50" s="38">
        <v>104.2</v>
      </c>
      <c r="G50" s="38">
        <v>104</v>
      </c>
      <c r="H50" s="26">
        <v>104.2</v>
      </c>
      <c r="I50" s="26">
        <v>104.1</v>
      </c>
      <c r="J50" s="26">
        <v>104.1</v>
      </c>
      <c r="K50" s="26">
        <v>104.1</v>
      </c>
    </row>
    <row r="51" spans="1:11" ht="18" x14ac:dyDescent="0.25">
      <c r="A51" s="39" t="s">
        <v>115</v>
      </c>
      <c r="B51" s="2" t="s">
        <v>116</v>
      </c>
      <c r="C51" s="25">
        <v>1.875</v>
      </c>
      <c r="D51" s="3">
        <v>8.5</v>
      </c>
      <c r="E51" s="3">
        <v>1.01</v>
      </c>
      <c r="F51" s="3">
        <v>1.01</v>
      </c>
      <c r="G51" s="3">
        <v>1.02</v>
      </c>
      <c r="H51" s="3">
        <v>1.02</v>
      </c>
      <c r="I51" s="3">
        <v>1.03</v>
      </c>
      <c r="J51" s="3">
        <v>1.02</v>
      </c>
      <c r="K51" s="3">
        <v>1.03</v>
      </c>
    </row>
    <row r="52" spans="1:11" ht="35" x14ac:dyDescent="0.25">
      <c r="A52" s="18" t="s">
        <v>117</v>
      </c>
      <c r="B52" s="19"/>
      <c r="C52" s="19"/>
      <c r="D52" s="20"/>
      <c r="E52" s="20"/>
      <c r="F52" s="20"/>
      <c r="G52" s="20"/>
      <c r="H52" s="20"/>
      <c r="I52" s="20"/>
      <c r="J52" s="20"/>
      <c r="K52" s="20"/>
    </row>
    <row r="53" spans="1:11" ht="18" x14ac:dyDescent="0.25">
      <c r="A53" s="4" t="s">
        <v>1</v>
      </c>
      <c r="B53" s="2" t="s">
        <v>2</v>
      </c>
      <c r="C53" s="25">
        <v>51.1</v>
      </c>
      <c r="D53" s="3">
        <v>46.3</v>
      </c>
      <c r="E53" s="3">
        <v>40.200000000000003</v>
      </c>
      <c r="F53" s="3">
        <v>41</v>
      </c>
      <c r="G53" s="3">
        <v>42</v>
      </c>
      <c r="H53" s="3">
        <v>44</v>
      </c>
      <c r="I53" s="3">
        <v>45</v>
      </c>
      <c r="J53" s="3">
        <v>46.5</v>
      </c>
      <c r="K53" s="3">
        <v>47</v>
      </c>
    </row>
    <row r="54" spans="1:11" ht="18" x14ac:dyDescent="0.25">
      <c r="A54" s="4" t="s">
        <v>3</v>
      </c>
      <c r="B54" s="2" t="s">
        <v>2</v>
      </c>
      <c r="C54" s="25">
        <v>101.6</v>
      </c>
      <c r="D54" s="3">
        <v>138.5</v>
      </c>
      <c r="E54" s="3">
        <v>119.4</v>
      </c>
      <c r="F54" s="3">
        <v>120</v>
      </c>
      <c r="G54" s="3">
        <v>121</v>
      </c>
      <c r="H54" s="3">
        <v>123</v>
      </c>
      <c r="I54" s="3">
        <v>124</v>
      </c>
      <c r="J54" s="3">
        <v>125.5</v>
      </c>
      <c r="K54" s="3">
        <v>126</v>
      </c>
    </row>
    <row r="55" spans="1:11" ht="18" x14ac:dyDescent="0.25">
      <c r="A55" s="4" t="s">
        <v>4</v>
      </c>
      <c r="B55" s="2" t="s">
        <v>2</v>
      </c>
      <c r="C55" s="25">
        <v>3.2</v>
      </c>
      <c r="D55" s="3">
        <v>3.1</v>
      </c>
      <c r="E55" s="3">
        <v>3.15</v>
      </c>
      <c r="F55" s="3">
        <v>3.2</v>
      </c>
      <c r="G55" s="3">
        <v>3.25</v>
      </c>
      <c r="H55" s="3">
        <v>3.4</v>
      </c>
      <c r="I55" s="3">
        <v>3.45</v>
      </c>
      <c r="J55" s="3">
        <v>3.5</v>
      </c>
      <c r="K55" s="3">
        <v>3.6</v>
      </c>
    </row>
    <row r="56" spans="1:11" ht="18" x14ac:dyDescent="0.25">
      <c r="A56" s="4" t="s">
        <v>5</v>
      </c>
      <c r="B56" s="2" t="s">
        <v>2</v>
      </c>
      <c r="C56" s="25">
        <v>5.8</v>
      </c>
      <c r="D56" s="3">
        <v>5.2</v>
      </c>
      <c r="E56" s="3">
        <v>3.6</v>
      </c>
      <c r="F56" s="3">
        <v>3.6</v>
      </c>
      <c r="G56" s="3">
        <v>3.65</v>
      </c>
      <c r="H56" s="3">
        <v>3.75</v>
      </c>
      <c r="I56" s="3">
        <v>3.8</v>
      </c>
      <c r="J56" s="3">
        <v>3.9</v>
      </c>
      <c r="K56" s="3">
        <v>3.95</v>
      </c>
    </row>
    <row r="57" spans="1:11" ht="18" x14ac:dyDescent="0.25">
      <c r="A57" s="4" t="s">
        <v>6</v>
      </c>
      <c r="B57" s="2" t="s">
        <v>7</v>
      </c>
      <c r="C57" s="25">
        <v>5</v>
      </c>
      <c r="D57" s="3">
        <v>5.2</v>
      </c>
      <c r="E57" s="3">
        <v>5.2</v>
      </c>
      <c r="F57" s="3">
        <v>5.2</v>
      </c>
      <c r="G57" s="3">
        <v>5.21</v>
      </c>
      <c r="H57" s="3">
        <v>5.23</v>
      </c>
      <c r="I57" s="3">
        <v>5.24</v>
      </c>
      <c r="J57" s="3">
        <v>5.26</v>
      </c>
      <c r="K57" s="3">
        <v>5.27</v>
      </c>
    </row>
    <row r="58" spans="1:11" ht="18" x14ac:dyDescent="0.25">
      <c r="A58" s="11" t="s">
        <v>118</v>
      </c>
      <c r="B58" s="12"/>
      <c r="C58" s="12"/>
      <c r="D58" s="13"/>
      <c r="E58" s="13"/>
      <c r="F58" s="13"/>
      <c r="G58" s="13"/>
      <c r="H58" s="13"/>
      <c r="I58" s="13"/>
      <c r="J58" s="13"/>
      <c r="K58" s="13"/>
    </row>
    <row r="59" spans="1:11" ht="18" x14ac:dyDescent="0.25">
      <c r="A59" s="61" t="s">
        <v>54</v>
      </c>
      <c r="B59" s="2" t="s">
        <v>52</v>
      </c>
      <c r="C59" s="44">
        <v>477.72199999999998</v>
      </c>
      <c r="D59" s="45">
        <v>477.66500000000002</v>
      </c>
      <c r="E59" s="45">
        <v>477.66500000000002</v>
      </c>
      <c r="F59" s="45">
        <v>477.66500000000002</v>
      </c>
      <c r="G59" s="45">
        <v>477.66500000000002</v>
      </c>
      <c r="H59" s="45">
        <v>477.66500000000002</v>
      </c>
      <c r="I59" s="45">
        <v>477.66500000000002</v>
      </c>
      <c r="J59" s="45">
        <v>477.66500000000002</v>
      </c>
      <c r="K59" s="45">
        <v>477.66500000000002</v>
      </c>
    </row>
    <row r="60" spans="1:11" ht="36" x14ac:dyDescent="0.25">
      <c r="A60" s="9" t="s">
        <v>53</v>
      </c>
      <c r="B60" s="2" t="s">
        <v>52</v>
      </c>
      <c r="C60" s="44">
        <v>129.13</v>
      </c>
      <c r="D60" s="45">
        <v>125.979</v>
      </c>
      <c r="E60" s="45">
        <v>128.53899999999999</v>
      </c>
      <c r="F60" s="45">
        <v>128.53899999999999</v>
      </c>
      <c r="G60" s="45">
        <v>128.53899999999999</v>
      </c>
      <c r="H60" s="45">
        <v>128.53899999999999</v>
      </c>
      <c r="I60" s="45">
        <v>128.53899999999999</v>
      </c>
      <c r="J60" s="45">
        <v>128.53899999999999</v>
      </c>
      <c r="K60" s="45">
        <v>128.53899999999999</v>
      </c>
    </row>
    <row r="61" spans="1:11" ht="18" x14ac:dyDescent="0.25">
      <c r="A61" s="11" t="s">
        <v>119</v>
      </c>
      <c r="B61" s="12"/>
      <c r="C61" s="12"/>
      <c r="D61" s="13"/>
      <c r="E61" s="13"/>
      <c r="F61" s="13"/>
      <c r="G61" s="13"/>
      <c r="H61" s="13"/>
      <c r="I61" s="13"/>
      <c r="J61" s="13"/>
      <c r="K61" s="13"/>
    </row>
    <row r="62" spans="1:11" ht="36" x14ac:dyDescent="0.25">
      <c r="A62" s="9" t="s">
        <v>76</v>
      </c>
      <c r="B62" s="2" t="s">
        <v>127</v>
      </c>
      <c r="C62" s="25">
        <v>1040.9000000000001</v>
      </c>
      <c r="D62" s="3">
        <v>695.7</v>
      </c>
      <c r="E62" s="3">
        <v>737.8</v>
      </c>
      <c r="F62" s="3">
        <f>E62*104.9%</f>
        <v>773.95220000000006</v>
      </c>
      <c r="G62" s="3">
        <v>804.9</v>
      </c>
      <c r="H62" s="3">
        <f>F62*108.26%</f>
        <v>837.88065172000006</v>
      </c>
      <c r="I62" s="3">
        <v>878.97</v>
      </c>
      <c r="J62" s="3">
        <f>H62*110.24%</f>
        <v>923.67963045612805</v>
      </c>
      <c r="K62" s="3">
        <v>959.8</v>
      </c>
    </row>
    <row r="63" spans="1:11" ht="36" x14ac:dyDescent="0.25">
      <c r="A63" s="57" t="s">
        <v>18</v>
      </c>
      <c r="B63" s="58" t="s">
        <v>11</v>
      </c>
      <c r="C63" s="59"/>
      <c r="D63" s="26">
        <f>D62/C62*100/D64*100</f>
        <v>63.472356680157624</v>
      </c>
      <c r="E63" s="26">
        <f t="shared" ref="E63" si="3">E62/D62*100/E64*100</f>
        <v>100.9052892123657</v>
      </c>
      <c r="F63" s="26">
        <f>F62/E62*100/F64*100</f>
        <v>100.67178502879079</v>
      </c>
      <c r="G63" s="26">
        <f>G62/E62*100/G64*100</f>
        <v>104.89865921554727</v>
      </c>
      <c r="H63" s="26">
        <f>F62/E62*100/H64*100</f>
        <v>100.67178502879079</v>
      </c>
      <c r="I63" s="26">
        <f>I62/G62*100/I64*100</f>
        <v>104.90142688711759</v>
      </c>
      <c r="J63" s="26">
        <f>J62/H62*100/J64*100</f>
        <v>105.89817483189243</v>
      </c>
      <c r="K63" s="3">
        <f>K62/I62*100/K64*100</f>
        <v>104.89528411327042</v>
      </c>
    </row>
    <row r="64" spans="1:11" ht="18" x14ac:dyDescent="0.25">
      <c r="A64" s="9" t="s">
        <v>105</v>
      </c>
      <c r="B64" s="2" t="s">
        <v>106</v>
      </c>
      <c r="C64" s="38">
        <v>102.8</v>
      </c>
      <c r="D64" s="38">
        <v>105.3</v>
      </c>
      <c r="E64" s="38">
        <v>105.1</v>
      </c>
      <c r="F64" s="38">
        <v>104.2</v>
      </c>
      <c r="G64" s="38">
        <v>104</v>
      </c>
      <c r="H64" s="27">
        <v>104.2</v>
      </c>
      <c r="I64" s="27">
        <v>104.1</v>
      </c>
      <c r="J64" s="27">
        <v>104.1</v>
      </c>
      <c r="K64" s="27">
        <v>104.1</v>
      </c>
    </row>
    <row r="65" spans="1:11" ht="17.5" customHeight="1" x14ac:dyDescent="0.25">
      <c r="A65" s="9" t="s">
        <v>81</v>
      </c>
      <c r="B65" s="2"/>
      <c r="C65" s="25"/>
      <c r="D65" s="3"/>
      <c r="E65" s="3"/>
      <c r="F65" s="3"/>
      <c r="G65" s="3"/>
      <c r="H65" s="3"/>
      <c r="I65" s="3"/>
      <c r="J65" s="3"/>
      <c r="K65" s="3"/>
    </row>
    <row r="66" spans="1:11" ht="36" hidden="1" x14ac:dyDescent="0.25">
      <c r="A66" s="10" t="s">
        <v>55</v>
      </c>
      <c r="B66" s="2" t="s">
        <v>56</v>
      </c>
      <c r="C66" s="25"/>
      <c r="D66" s="3"/>
      <c r="E66" s="3"/>
      <c r="F66" s="3"/>
      <c r="G66" s="3"/>
      <c r="H66" s="3"/>
      <c r="I66" s="3"/>
      <c r="J66" s="3"/>
      <c r="K66" s="3"/>
    </row>
    <row r="67" spans="1:11" ht="36" hidden="1" x14ac:dyDescent="0.25">
      <c r="A67" s="10" t="s">
        <v>19</v>
      </c>
      <c r="B67" s="2" t="s">
        <v>56</v>
      </c>
      <c r="C67" s="25"/>
      <c r="D67" s="3"/>
      <c r="E67" s="3"/>
      <c r="F67" s="3"/>
      <c r="G67" s="3"/>
      <c r="H67" s="3"/>
      <c r="I67" s="3"/>
      <c r="J67" s="3"/>
      <c r="K67" s="3"/>
    </row>
    <row r="68" spans="1:11" ht="18" hidden="1" x14ac:dyDescent="0.25">
      <c r="A68" s="10" t="s">
        <v>57</v>
      </c>
      <c r="B68" s="2"/>
      <c r="C68" s="25"/>
      <c r="D68" s="3"/>
      <c r="E68" s="3"/>
      <c r="F68" s="3"/>
      <c r="G68" s="3"/>
      <c r="H68" s="3"/>
      <c r="I68" s="3"/>
      <c r="J68" s="3"/>
      <c r="K68" s="3"/>
    </row>
    <row r="69" spans="1:11" ht="36" hidden="1" x14ac:dyDescent="0.25">
      <c r="A69" s="9" t="s">
        <v>58</v>
      </c>
      <c r="B69" s="2" t="s">
        <v>56</v>
      </c>
      <c r="C69" s="25"/>
      <c r="D69" s="3"/>
      <c r="E69" s="3"/>
      <c r="F69" s="3"/>
      <c r="G69" s="3"/>
      <c r="H69" s="3"/>
      <c r="I69" s="3"/>
      <c r="J69" s="3"/>
      <c r="K69" s="3"/>
    </row>
    <row r="70" spans="1:11" ht="36" x14ac:dyDescent="0.25">
      <c r="A70" s="9" t="s">
        <v>59</v>
      </c>
      <c r="B70" s="2" t="s">
        <v>56</v>
      </c>
      <c r="C70" s="25">
        <v>13441</v>
      </c>
      <c r="D70" s="3">
        <v>42725</v>
      </c>
      <c r="E70" s="3">
        <v>28337</v>
      </c>
      <c r="F70" s="3">
        <v>16752</v>
      </c>
      <c r="G70" s="3">
        <v>16752</v>
      </c>
      <c r="H70" s="3">
        <v>52945</v>
      </c>
      <c r="I70" s="3">
        <v>52945</v>
      </c>
      <c r="J70" s="3">
        <v>38553</v>
      </c>
      <c r="K70" s="3">
        <v>38553</v>
      </c>
    </row>
    <row r="71" spans="1:11" ht="18" x14ac:dyDescent="0.25">
      <c r="A71" s="9" t="s">
        <v>60</v>
      </c>
      <c r="B71" s="2"/>
      <c r="C71" s="25"/>
      <c r="D71" s="3"/>
      <c r="E71" s="3"/>
      <c r="F71" s="3"/>
      <c r="G71" s="3"/>
      <c r="H71" s="3"/>
      <c r="I71" s="3"/>
      <c r="J71" s="3"/>
      <c r="K71" s="3"/>
    </row>
    <row r="72" spans="1:11" ht="36" x14ac:dyDescent="0.25">
      <c r="A72" s="10" t="s">
        <v>61</v>
      </c>
      <c r="B72" s="71" t="s">
        <v>56</v>
      </c>
      <c r="C72" s="72">
        <v>10546</v>
      </c>
      <c r="D72" s="73">
        <v>19507</v>
      </c>
      <c r="E72" s="73">
        <v>2770</v>
      </c>
      <c r="F72" s="73"/>
      <c r="G72" s="73"/>
      <c r="H72" s="73"/>
      <c r="I72" s="73"/>
      <c r="J72" s="73"/>
      <c r="K72" s="73"/>
    </row>
    <row r="73" spans="1:11" ht="36" x14ac:dyDescent="0.25">
      <c r="A73" s="10" t="s">
        <v>77</v>
      </c>
      <c r="B73" s="2" t="s">
        <v>56</v>
      </c>
      <c r="C73" s="25">
        <v>1882</v>
      </c>
      <c r="D73" s="3">
        <v>21289</v>
      </c>
      <c r="E73" s="3">
        <v>22775</v>
      </c>
      <c r="F73" s="3">
        <v>16416</v>
      </c>
      <c r="G73" s="3">
        <v>16416</v>
      </c>
      <c r="H73" s="3">
        <v>50448</v>
      </c>
      <c r="I73" s="3">
        <v>50448</v>
      </c>
      <c r="J73" s="3">
        <v>36776</v>
      </c>
      <c r="K73" s="3">
        <v>36776</v>
      </c>
    </row>
    <row r="74" spans="1:11" ht="36" x14ac:dyDescent="0.25">
      <c r="A74" s="10" t="s">
        <v>62</v>
      </c>
      <c r="B74" s="2" t="s">
        <v>56</v>
      </c>
      <c r="C74" s="25">
        <v>1013</v>
      </c>
      <c r="D74" s="3">
        <v>1929</v>
      </c>
      <c r="E74" s="3">
        <v>2792</v>
      </c>
      <c r="F74" s="3">
        <v>336</v>
      </c>
      <c r="G74" s="3">
        <v>336</v>
      </c>
      <c r="H74" s="3">
        <v>2497</v>
      </c>
      <c r="I74" s="3">
        <v>2497</v>
      </c>
      <c r="J74" s="3">
        <v>1777</v>
      </c>
      <c r="K74" s="3">
        <v>1777</v>
      </c>
    </row>
    <row r="75" spans="1:11" ht="36" x14ac:dyDescent="0.25">
      <c r="A75" s="10" t="s">
        <v>63</v>
      </c>
      <c r="B75" s="2" t="s">
        <v>47</v>
      </c>
      <c r="C75" s="62">
        <v>20582400</v>
      </c>
      <c r="D75" s="41">
        <v>8341691</v>
      </c>
      <c r="E75" s="41">
        <v>8684655</v>
      </c>
      <c r="F75" s="3">
        <v>8771501</v>
      </c>
      <c r="G75" s="3">
        <v>8774106</v>
      </c>
      <c r="H75" s="3">
        <v>8771501</v>
      </c>
      <c r="I75" s="3">
        <v>8853072</v>
      </c>
      <c r="J75" s="3">
        <v>8859216</v>
      </c>
      <c r="K75" s="3">
        <v>8853072</v>
      </c>
    </row>
    <row r="76" spans="1:11" ht="36" x14ac:dyDescent="0.25">
      <c r="A76" s="10" t="s">
        <v>64</v>
      </c>
      <c r="B76" s="2" t="s">
        <v>47</v>
      </c>
      <c r="C76" s="62">
        <v>489438</v>
      </c>
      <c r="D76" s="41">
        <v>855994</v>
      </c>
      <c r="E76" s="41">
        <v>712044</v>
      </c>
      <c r="F76" s="3">
        <v>719164</v>
      </c>
      <c r="G76" s="3">
        <v>726450</v>
      </c>
      <c r="H76" s="3">
        <v>747930</v>
      </c>
      <c r="I76" s="3">
        <v>755508</v>
      </c>
      <c r="J76" s="3">
        <v>755409</v>
      </c>
      <c r="K76" s="3">
        <v>755508</v>
      </c>
    </row>
    <row r="77" spans="1:11" ht="36" x14ac:dyDescent="0.25">
      <c r="A77" s="10" t="s">
        <v>65</v>
      </c>
      <c r="B77" s="2" t="s">
        <v>12</v>
      </c>
      <c r="C77" s="62">
        <v>20.2</v>
      </c>
      <c r="D77" s="41">
        <v>51.5</v>
      </c>
      <c r="E77" s="41">
        <v>20.2</v>
      </c>
      <c r="F77" s="3">
        <v>20</v>
      </c>
      <c r="G77" s="3">
        <v>20</v>
      </c>
      <c r="H77" s="3">
        <v>20</v>
      </c>
      <c r="I77" s="3">
        <v>20</v>
      </c>
      <c r="J77" s="3">
        <v>20</v>
      </c>
      <c r="K77" s="3">
        <v>20</v>
      </c>
    </row>
    <row r="78" spans="1:11" ht="35" x14ac:dyDescent="0.25">
      <c r="A78" s="11" t="s">
        <v>120</v>
      </c>
      <c r="B78" s="12"/>
      <c r="C78" s="12"/>
      <c r="D78" s="13"/>
      <c r="E78" s="13"/>
      <c r="F78" s="13"/>
      <c r="G78" s="13"/>
      <c r="H78" s="13"/>
      <c r="I78" s="13"/>
      <c r="J78" s="13"/>
      <c r="K78" s="13"/>
    </row>
    <row r="79" spans="1:11" ht="40.5" customHeight="1" x14ac:dyDescent="0.25">
      <c r="A79" s="9" t="s">
        <v>38</v>
      </c>
      <c r="B79" s="2" t="s">
        <v>17</v>
      </c>
      <c r="C79" s="28">
        <v>122</v>
      </c>
      <c r="D79" s="7">
        <v>123</v>
      </c>
      <c r="E79" s="7">
        <v>124</v>
      </c>
      <c r="F79" s="7">
        <v>122</v>
      </c>
      <c r="G79" s="7">
        <v>124</v>
      </c>
      <c r="H79" s="7">
        <v>122</v>
      </c>
      <c r="I79" s="7">
        <v>124</v>
      </c>
      <c r="J79" s="7">
        <v>122</v>
      </c>
      <c r="K79" s="7">
        <v>124</v>
      </c>
    </row>
    <row r="80" spans="1:11" ht="53.5" customHeight="1" x14ac:dyDescent="0.25">
      <c r="A80" s="9" t="s">
        <v>40</v>
      </c>
      <c r="B80" s="5" t="s">
        <v>66</v>
      </c>
      <c r="C80" s="29">
        <v>1200</v>
      </c>
      <c r="D80" s="3">
        <v>908</v>
      </c>
      <c r="E80" s="3">
        <v>895</v>
      </c>
      <c r="F80" s="3">
        <v>820</v>
      </c>
      <c r="G80" s="3">
        <v>829</v>
      </c>
      <c r="H80" s="3">
        <v>820</v>
      </c>
      <c r="I80" s="3">
        <v>829</v>
      </c>
      <c r="J80" s="3">
        <v>820</v>
      </c>
      <c r="K80" s="3">
        <v>829</v>
      </c>
    </row>
    <row r="81" spans="1:12" ht="0.5" customHeight="1" x14ac:dyDescent="0.25">
      <c r="A81" s="49" t="s">
        <v>39</v>
      </c>
      <c r="B81" s="47" t="s">
        <v>47</v>
      </c>
      <c r="C81" s="50"/>
      <c r="D81" s="51"/>
      <c r="E81" s="3"/>
      <c r="F81" s="3"/>
      <c r="G81" s="3"/>
      <c r="H81" s="3"/>
      <c r="I81" s="3"/>
      <c r="J81" s="3"/>
      <c r="K81" s="3"/>
    </row>
    <row r="82" spans="1:12" ht="0.5" customHeight="1" x14ac:dyDescent="0.25">
      <c r="A82" s="49"/>
      <c r="B82" s="47" t="s">
        <v>43</v>
      </c>
      <c r="C82" s="50"/>
      <c r="D82" s="51" t="e">
        <f>D81*100/C81</f>
        <v>#DIV/0!</v>
      </c>
      <c r="E82" s="26" t="e">
        <f>E81*100/D81</f>
        <v>#DIV/0!</v>
      </c>
      <c r="F82" s="26" t="e">
        <f>F81*100/E81</f>
        <v>#DIV/0!</v>
      </c>
      <c r="G82" s="26" t="e">
        <f>G81*100/E81</f>
        <v>#DIV/0!</v>
      </c>
      <c r="H82" s="26" t="e">
        <f>H81*100/F81</f>
        <v>#DIV/0!</v>
      </c>
      <c r="I82" s="26" t="e">
        <f>I81*100/G81</f>
        <v>#DIV/0!</v>
      </c>
      <c r="J82" s="26" t="e">
        <f>J81*100/H81</f>
        <v>#DIV/0!</v>
      </c>
      <c r="K82" s="26" t="e">
        <f>K81*100/I81</f>
        <v>#DIV/0!</v>
      </c>
    </row>
    <row r="83" spans="1:12" ht="16" customHeight="1" x14ac:dyDescent="0.25">
      <c r="A83" s="63" t="s">
        <v>121</v>
      </c>
      <c r="B83" s="12"/>
      <c r="C83" s="14"/>
      <c r="D83" s="15"/>
      <c r="E83" s="16"/>
      <c r="F83" s="13"/>
      <c r="G83" s="13"/>
      <c r="H83" s="13"/>
      <c r="I83" s="13"/>
      <c r="J83" s="13"/>
      <c r="K83" s="13"/>
    </row>
    <row r="84" spans="1:12" s="67" customFormat="1" ht="18" hidden="1" x14ac:dyDescent="0.25">
      <c r="A84" s="61" t="s">
        <v>79</v>
      </c>
      <c r="B84" s="64" t="s">
        <v>8</v>
      </c>
      <c r="C84" s="65"/>
      <c r="D84" s="66"/>
      <c r="E84" s="66"/>
      <c r="F84" s="66"/>
      <c r="G84" s="66"/>
      <c r="H84" s="66"/>
      <c r="I84" s="66"/>
      <c r="J84" s="66"/>
      <c r="K84" s="66"/>
      <c r="L84" s="33"/>
    </row>
    <row r="85" spans="1:12" s="67" customFormat="1" ht="16" customHeight="1" x14ac:dyDescent="0.25">
      <c r="A85" s="61" t="s">
        <v>129</v>
      </c>
      <c r="B85" s="64" t="s">
        <v>8</v>
      </c>
      <c r="C85" s="65">
        <v>107090</v>
      </c>
      <c r="D85" s="66">
        <v>125876</v>
      </c>
      <c r="E85" s="66">
        <v>140616</v>
      </c>
      <c r="F85" s="66">
        <v>144834</v>
      </c>
      <c r="G85" s="66">
        <v>145818</v>
      </c>
      <c r="H85" s="66">
        <v>145123.6</v>
      </c>
      <c r="I85" s="66">
        <v>146547</v>
      </c>
      <c r="J85" s="66">
        <v>145268</v>
      </c>
      <c r="K85" s="66">
        <v>147279</v>
      </c>
      <c r="L85" s="33"/>
    </row>
    <row r="86" spans="1:12" s="67" customFormat="1" ht="18" hidden="1" x14ac:dyDescent="0.25">
      <c r="A86" s="61" t="s">
        <v>82</v>
      </c>
      <c r="B86" s="64" t="s">
        <v>8</v>
      </c>
      <c r="C86" s="65"/>
      <c r="D86" s="66">
        <v>6600</v>
      </c>
      <c r="E86" s="66"/>
      <c r="F86" s="66"/>
      <c r="G86" s="66"/>
      <c r="H86" s="66"/>
      <c r="I86" s="66"/>
      <c r="J86" s="66"/>
      <c r="K86" s="66"/>
      <c r="L86" s="33"/>
    </row>
    <row r="87" spans="1:12" ht="18" x14ac:dyDescent="0.25">
      <c r="A87" s="11" t="s">
        <v>122</v>
      </c>
      <c r="B87" s="12"/>
      <c r="C87" s="14"/>
      <c r="D87" s="15"/>
      <c r="E87" s="16"/>
      <c r="F87" s="13"/>
      <c r="G87" s="13"/>
      <c r="H87" s="13"/>
      <c r="I87" s="13"/>
      <c r="J87" s="13"/>
      <c r="K87" s="13"/>
    </row>
    <row r="88" spans="1:12" ht="18" x14ac:dyDescent="0.25">
      <c r="A88" s="21" t="s">
        <v>107</v>
      </c>
      <c r="B88" s="2" t="s">
        <v>108</v>
      </c>
      <c r="C88" s="25">
        <v>511313</v>
      </c>
      <c r="D88" s="3">
        <v>592675</v>
      </c>
      <c r="E88" s="3">
        <v>620925</v>
      </c>
      <c r="F88" s="3">
        <v>596575</v>
      </c>
      <c r="G88" s="3">
        <v>596575</v>
      </c>
      <c r="H88" s="3">
        <v>610811</v>
      </c>
      <c r="I88" s="3">
        <v>610811</v>
      </c>
      <c r="J88" s="3">
        <v>607612</v>
      </c>
      <c r="K88" s="3">
        <v>607612</v>
      </c>
    </row>
    <row r="89" spans="1:12" ht="18" x14ac:dyDescent="0.25">
      <c r="A89" s="9" t="s">
        <v>109</v>
      </c>
      <c r="B89" s="2" t="s">
        <v>108</v>
      </c>
      <c r="C89" s="25">
        <v>179882</v>
      </c>
      <c r="D89" s="3">
        <v>182575</v>
      </c>
      <c r="E89" s="3">
        <v>184206</v>
      </c>
      <c r="F89" s="3">
        <v>183591</v>
      </c>
      <c r="G89" s="3">
        <v>183591</v>
      </c>
      <c r="H89" s="3">
        <v>194274</v>
      </c>
      <c r="I89" s="3">
        <v>194274</v>
      </c>
      <c r="J89" s="3">
        <v>206284</v>
      </c>
      <c r="K89" s="3">
        <v>206284</v>
      </c>
    </row>
    <row r="90" spans="1:12" ht="18" x14ac:dyDescent="0.25">
      <c r="A90" s="9" t="s">
        <v>111</v>
      </c>
      <c r="B90" s="2" t="s">
        <v>108</v>
      </c>
      <c r="C90" s="25">
        <v>160762</v>
      </c>
      <c r="D90" s="3">
        <v>166203</v>
      </c>
      <c r="E90" s="3">
        <v>169738</v>
      </c>
      <c r="F90" s="3">
        <v>173162</v>
      </c>
      <c r="G90" s="3">
        <v>173162</v>
      </c>
      <c r="H90" s="3">
        <v>184228</v>
      </c>
      <c r="I90" s="3">
        <v>184228</v>
      </c>
      <c r="J90" s="3">
        <v>196214</v>
      </c>
      <c r="K90" s="3">
        <v>196214</v>
      </c>
    </row>
    <row r="91" spans="1:12" ht="18" x14ac:dyDescent="0.25">
      <c r="A91" s="9" t="s">
        <v>110</v>
      </c>
      <c r="B91" s="2" t="s">
        <v>108</v>
      </c>
      <c r="C91" s="25">
        <v>19120</v>
      </c>
      <c r="D91" s="3">
        <v>16372</v>
      </c>
      <c r="E91" s="3">
        <v>14468</v>
      </c>
      <c r="F91" s="3">
        <v>10429</v>
      </c>
      <c r="G91" s="3">
        <v>10429</v>
      </c>
      <c r="H91" s="3">
        <v>10046</v>
      </c>
      <c r="I91" s="3">
        <v>10046</v>
      </c>
      <c r="J91" s="3">
        <v>10070</v>
      </c>
      <c r="K91" s="3">
        <v>10070</v>
      </c>
    </row>
    <row r="92" spans="1:12" ht="18" x14ac:dyDescent="0.25">
      <c r="A92" s="9" t="s">
        <v>112</v>
      </c>
      <c r="B92" s="2" t="s">
        <v>108</v>
      </c>
      <c r="C92" s="25">
        <v>331431</v>
      </c>
      <c r="D92" s="3">
        <v>410100</v>
      </c>
      <c r="E92" s="3">
        <v>436719</v>
      </c>
      <c r="F92" s="3">
        <v>412984</v>
      </c>
      <c r="G92" s="3">
        <v>412984</v>
      </c>
      <c r="H92" s="3">
        <v>416537</v>
      </c>
      <c r="I92" s="3">
        <v>416537</v>
      </c>
      <c r="J92" s="3">
        <v>401328</v>
      </c>
      <c r="K92" s="3">
        <v>401328</v>
      </c>
    </row>
    <row r="93" spans="1:12" ht="35" x14ac:dyDescent="0.25">
      <c r="A93" s="21" t="s">
        <v>125</v>
      </c>
      <c r="B93" s="2" t="s">
        <v>108</v>
      </c>
      <c r="C93" s="25">
        <v>517683</v>
      </c>
      <c r="D93" s="3">
        <v>591214</v>
      </c>
      <c r="E93" s="3">
        <v>641514</v>
      </c>
      <c r="F93" s="3">
        <v>596575</v>
      </c>
      <c r="G93" s="3">
        <v>596575</v>
      </c>
      <c r="H93" s="3">
        <v>610811</v>
      </c>
      <c r="I93" s="3">
        <v>610811</v>
      </c>
      <c r="J93" s="3">
        <v>607612</v>
      </c>
      <c r="K93" s="3">
        <v>607612</v>
      </c>
    </row>
    <row r="94" spans="1:12" ht="23.25" customHeight="1" x14ac:dyDescent="0.25">
      <c r="A94" s="21" t="s">
        <v>126</v>
      </c>
      <c r="B94" s="2" t="s">
        <v>108</v>
      </c>
      <c r="C94" s="25">
        <v>-6370</v>
      </c>
      <c r="D94" s="3">
        <v>1461</v>
      </c>
      <c r="E94" s="3">
        <v>-20589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2" ht="1" customHeight="1" x14ac:dyDescent="0.25">
      <c r="A95" s="21" t="s">
        <v>113</v>
      </c>
      <c r="B95" s="2" t="s">
        <v>108</v>
      </c>
      <c r="C95" s="25"/>
      <c r="D95" s="3"/>
      <c r="E95" s="3"/>
      <c r="F95" s="3"/>
      <c r="G95" s="3"/>
      <c r="H95" s="3"/>
      <c r="I95" s="3"/>
      <c r="J95" s="3"/>
      <c r="K95" s="3"/>
    </row>
    <row r="96" spans="1:12" ht="18" x14ac:dyDescent="0.25">
      <c r="A96" s="11" t="s">
        <v>123</v>
      </c>
      <c r="B96" s="12"/>
      <c r="C96" s="12"/>
      <c r="D96" s="13"/>
      <c r="E96" s="13"/>
      <c r="F96" s="13"/>
      <c r="G96" s="13"/>
      <c r="H96" s="13"/>
      <c r="I96" s="13"/>
      <c r="J96" s="13"/>
      <c r="K96" s="13"/>
    </row>
    <row r="97" spans="1:11" ht="16" customHeight="1" x14ac:dyDescent="0.25">
      <c r="A97" s="46" t="s">
        <v>104</v>
      </c>
      <c r="B97" s="2" t="s">
        <v>66</v>
      </c>
      <c r="C97" s="2"/>
      <c r="D97" s="7">
        <v>25798</v>
      </c>
      <c r="E97" s="7">
        <v>25724</v>
      </c>
      <c r="F97" s="7">
        <v>25724</v>
      </c>
      <c r="G97" s="7">
        <v>25724</v>
      </c>
      <c r="H97" s="7">
        <v>25726</v>
      </c>
      <c r="I97" s="7">
        <v>25726</v>
      </c>
      <c r="J97" s="7">
        <v>25727</v>
      </c>
      <c r="K97" s="7">
        <v>25727</v>
      </c>
    </row>
    <row r="98" spans="1:11" ht="45.5" hidden="1" customHeight="1" x14ac:dyDescent="0.25">
      <c r="A98" s="10" t="s">
        <v>67</v>
      </c>
      <c r="B98" s="68" t="s">
        <v>66</v>
      </c>
      <c r="C98" s="68">
        <v>7375</v>
      </c>
      <c r="D98" s="69">
        <v>7698</v>
      </c>
      <c r="E98" s="69">
        <v>7637</v>
      </c>
      <c r="F98" s="69">
        <v>7485</v>
      </c>
      <c r="G98" s="69">
        <v>7515</v>
      </c>
      <c r="H98" s="69">
        <v>7485</v>
      </c>
      <c r="I98" s="69">
        <v>7515</v>
      </c>
      <c r="J98" s="69">
        <v>7485</v>
      </c>
      <c r="K98" s="69">
        <v>7515</v>
      </c>
    </row>
    <row r="99" spans="1:11" ht="1" hidden="1" customHeight="1" x14ac:dyDescent="0.25">
      <c r="A99" s="10" t="s">
        <v>96</v>
      </c>
      <c r="B99" s="2" t="s">
        <v>66</v>
      </c>
      <c r="C99" s="2">
        <v>88</v>
      </c>
      <c r="D99" s="7">
        <v>89</v>
      </c>
      <c r="E99" s="48">
        <v>130</v>
      </c>
      <c r="F99" s="7">
        <v>135</v>
      </c>
      <c r="G99" s="7">
        <v>130</v>
      </c>
      <c r="H99" s="7">
        <v>135</v>
      </c>
      <c r="I99" s="7">
        <v>130</v>
      </c>
      <c r="J99" s="7">
        <v>135</v>
      </c>
      <c r="K99" s="7">
        <v>130</v>
      </c>
    </row>
    <row r="100" spans="1:11" ht="21" hidden="1" customHeight="1" x14ac:dyDescent="0.25">
      <c r="A100" s="46" t="s">
        <v>89</v>
      </c>
      <c r="B100" s="47" t="s">
        <v>66</v>
      </c>
      <c r="C100" s="2"/>
      <c r="D100" s="3"/>
      <c r="E100" s="3"/>
      <c r="F100" s="3"/>
      <c r="G100" s="3"/>
      <c r="H100" s="3"/>
      <c r="I100" s="3"/>
      <c r="J100" s="3"/>
      <c r="K100" s="3"/>
    </row>
    <row r="101" spans="1:11" ht="22.5" customHeight="1" x14ac:dyDescent="0.25">
      <c r="A101" s="10" t="s">
        <v>97</v>
      </c>
      <c r="B101" s="52" t="s">
        <v>12</v>
      </c>
      <c r="C101" s="23">
        <v>0.5</v>
      </c>
      <c r="D101" s="8">
        <v>0.5</v>
      </c>
      <c r="E101" s="8">
        <v>0.7</v>
      </c>
      <c r="F101" s="8">
        <v>0.8</v>
      </c>
      <c r="G101" s="8">
        <v>0.7</v>
      </c>
      <c r="H101" s="8">
        <v>0.8</v>
      </c>
      <c r="I101" s="8">
        <v>0.7</v>
      </c>
      <c r="J101" s="8">
        <v>0.8</v>
      </c>
      <c r="K101" s="8">
        <v>0.7</v>
      </c>
    </row>
    <row r="102" spans="1:11" ht="18" hidden="1" x14ac:dyDescent="0.25">
      <c r="A102" s="46" t="s">
        <v>103</v>
      </c>
      <c r="B102" s="47" t="s">
        <v>98</v>
      </c>
      <c r="C102" s="23"/>
      <c r="D102" s="8"/>
      <c r="E102" s="8"/>
      <c r="F102" s="8"/>
      <c r="G102" s="8"/>
      <c r="H102" s="8"/>
      <c r="I102" s="8"/>
      <c r="J102" s="8"/>
      <c r="K102" s="8"/>
    </row>
    <row r="103" spans="1:11" ht="42" customHeight="1" x14ac:dyDescent="0.25">
      <c r="A103" s="10" t="s">
        <v>80</v>
      </c>
      <c r="B103" s="2" t="s">
        <v>66</v>
      </c>
      <c r="C103" s="2">
        <v>7375</v>
      </c>
      <c r="D103" s="3">
        <v>7698</v>
      </c>
      <c r="E103" s="3">
        <v>7637</v>
      </c>
      <c r="F103" s="70">
        <v>7485</v>
      </c>
      <c r="G103" s="3">
        <v>7515</v>
      </c>
      <c r="H103" s="70">
        <v>7485</v>
      </c>
      <c r="I103" s="3">
        <v>7515</v>
      </c>
      <c r="J103" s="70">
        <v>7485</v>
      </c>
      <c r="K103" s="3">
        <v>7515</v>
      </c>
    </row>
    <row r="104" spans="1:11" ht="36" x14ac:dyDescent="0.25">
      <c r="A104" s="10" t="s">
        <v>69</v>
      </c>
      <c r="B104" s="6" t="s">
        <v>70</v>
      </c>
      <c r="C104" s="25">
        <v>25963</v>
      </c>
      <c r="D104" s="3">
        <v>25980</v>
      </c>
      <c r="E104" s="3">
        <v>26734</v>
      </c>
      <c r="F104" s="3">
        <v>28391.5</v>
      </c>
      <c r="G104" s="3">
        <v>28875</v>
      </c>
      <c r="H104" s="3">
        <v>30463.5</v>
      </c>
      <c r="I104" s="3">
        <v>31072</v>
      </c>
      <c r="J104" s="3">
        <v>32717.8</v>
      </c>
      <c r="K104" s="3">
        <v>33433</v>
      </c>
    </row>
    <row r="105" spans="1:11" ht="18" x14ac:dyDescent="0.25">
      <c r="A105" s="10"/>
      <c r="B105" s="6" t="s">
        <v>43</v>
      </c>
      <c r="C105" s="25">
        <v>117.6</v>
      </c>
      <c r="D105" s="26">
        <f>D104*100/C104</f>
        <v>100.06547779532411</v>
      </c>
      <c r="E105" s="26">
        <f>E104*100/D104</f>
        <v>102.90223248652809</v>
      </c>
      <c r="F105" s="26">
        <f>F104*100/E104</f>
        <v>106.19997007555921</v>
      </c>
      <c r="G105" s="26">
        <f>G104*100/E104</f>
        <v>108.00852846562429</v>
      </c>
      <c r="H105" s="26">
        <f>H104*100/F104</f>
        <v>107.2979588961485</v>
      </c>
      <c r="I105" s="26">
        <f>I104*100/G104</f>
        <v>107.60865800865801</v>
      </c>
      <c r="J105" s="26">
        <f>J104*100/H104</f>
        <v>107.40000328261691</v>
      </c>
      <c r="K105" s="26">
        <f>K104*100/I104</f>
        <v>107.59848094747683</v>
      </c>
    </row>
    <row r="106" spans="1:11" ht="42.75" customHeight="1" x14ac:dyDescent="0.25">
      <c r="A106" s="9" t="s">
        <v>68</v>
      </c>
      <c r="B106" s="2" t="s">
        <v>128</v>
      </c>
      <c r="C106" s="25">
        <v>2260</v>
      </c>
      <c r="D106" s="3">
        <v>2400</v>
      </c>
      <c r="E106" s="3">
        <v>2450</v>
      </c>
      <c r="F106" s="3">
        <v>2601.9</v>
      </c>
      <c r="G106" s="3">
        <v>2604</v>
      </c>
      <c r="H106" s="3">
        <v>2794</v>
      </c>
      <c r="I106" s="3">
        <v>2802</v>
      </c>
      <c r="J106" s="66">
        <v>2997.9</v>
      </c>
      <c r="K106" s="3">
        <v>3015</v>
      </c>
    </row>
    <row r="107" spans="1:11" ht="36" x14ac:dyDescent="0.25">
      <c r="A107" s="10" t="s">
        <v>71</v>
      </c>
      <c r="B107" s="6" t="s">
        <v>70</v>
      </c>
      <c r="C107" s="25">
        <v>25963</v>
      </c>
      <c r="D107" s="3">
        <v>28233.8</v>
      </c>
      <c r="E107" s="3">
        <v>29467</v>
      </c>
      <c r="F107" s="3">
        <v>30940</v>
      </c>
      <c r="G107" s="3">
        <v>31172</v>
      </c>
      <c r="H107" s="3">
        <v>33105</v>
      </c>
      <c r="I107" s="3">
        <v>33540</v>
      </c>
      <c r="J107" s="3">
        <v>35620</v>
      </c>
      <c r="K107" s="3">
        <v>36095</v>
      </c>
    </row>
    <row r="108" spans="1:11" ht="18" x14ac:dyDescent="0.25">
      <c r="A108" s="10"/>
      <c r="B108" s="6" t="s">
        <v>43</v>
      </c>
      <c r="C108" s="25">
        <v>106.9</v>
      </c>
      <c r="D108" s="26">
        <f>D107*100/C107</f>
        <v>108.74629280129415</v>
      </c>
      <c r="E108" s="26">
        <f>E107*100/D107</f>
        <v>104.36781446351536</v>
      </c>
      <c r="F108" s="26">
        <f>F107*100/E107</f>
        <v>104.99881223063088</v>
      </c>
      <c r="G108" s="26">
        <f>G107*100/E107</f>
        <v>105.78613364102216</v>
      </c>
      <c r="H108" s="26">
        <f>H107*100/F107</f>
        <v>106.99741435035553</v>
      </c>
      <c r="I108" s="26">
        <f>I107*100/G107</f>
        <v>107.59656101629668</v>
      </c>
      <c r="J108" s="26">
        <f>J107*100/H107</f>
        <v>107.59703972209635</v>
      </c>
      <c r="K108" s="26">
        <f>K107*100/I107</f>
        <v>107.61776982707215</v>
      </c>
    </row>
    <row r="109" spans="1:11" ht="36" x14ac:dyDescent="0.25">
      <c r="A109" s="76" t="s">
        <v>72</v>
      </c>
      <c r="B109" s="2" t="s">
        <v>70</v>
      </c>
      <c r="C109" s="25">
        <v>8118.6</v>
      </c>
      <c r="D109" s="3">
        <v>8181.01</v>
      </c>
      <c r="E109" s="3">
        <v>8783</v>
      </c>
      <c r="F109" s="3">
        <v>9134.32</v>
      </c>
      <c r="G109" s="3">
        <v>9107.09</v>
      </c>
      <c r="H109" s="3">
        <v>9499.69</v>
      </c>
      <c r="I109" s="3">
        <v>9470.4599999999991</v>
      </c>
      <c r="J109" s="3">
        <v>9879.68</v>
      </c>
      <c r="K109" s="3">
        <v>9848.33</v>
      </c>
    </row>
    <row r="110" spans="1:11" ht="30.75" customHeight="1" x14ac:dyDescent="0.25">
      <c r="A110" s="11" t="s">
        <v>124</v>
      </c>
      <c r="B110" s="17"/>
      <c r="C110" s="17"/>
      <c r="D110" s="13"/>
      <c r="E110" s="13"/>
      <c r="F110" s="13"/>
      <c r="G110" s="13"/>
      <c r="H110" s="13"/>
      <c r="I110" s="13"/>
      <c r="J110" s="13"/>
      <c r="K110" s="13"/>
    </row>
    <row r="111" spans="1:11" ht="36" x14ac:dyDescent="0.25">
      <c r="A111" s="10" t="s">
        <v>13</v>
      </c>
      <c r="B111" s="6" t="s">
        <v>47</v>
      </c>
      <c r="C111" s="30">
        <v>1448952</v>
      </c>
      <c r="D111" s="3">
        <v>1720501</v>
      </c>
      <c r="E111" s="3">
        <v>1731044.6</v>
      </c>
      <c r="F111" s="3">
        <f>E111*106.9%</f>
        <v>1850486.6773999999</v>
      </c>
      <c r="G111" s="3">
        <f>E111*106.9%</f>
        <v>1850486.6773999999</v>
      </c>
      <c r="H111" s="3">
        <f>F111*107.3%</f>
        <v>1985572.2048501999</v>
      </c>
      <c r="I111" s="3">
        <f>G111*107.5%</f>
        <v>1989273.1782049998</v>
      </c>
      <c r="J111" s="3">
        <f>H111*107.5%</f>
        <v>2134490.120213965</v>
      </c>
      <c r="K111" s="3">
        <f>I111*107.7%</f>
        <v>2142447.2129267845</v>
      </c>
    </row>
    <row r="112" spans="1:11" ht="36" x14ac:dyDescent="0.25">
      <c r="A112" s="10" t="s">
        <v>73</v>
      </c>
      <c r="B112" s="6" t="s">
        <v>49</v>
      </c>
      <c r="C112" s="30"/>
      <c r="D112" s="26">
        <f>D111/C111*100/D113*100</f>
        <v>115.39461856741138</v>
      </c>
      <c r="E112" s="26">
        <f>E111/D111*100/E113*100</f>
        <v>95.277293085155463</v>
      </c>
      <c r="F112" s="26">
        <f t="shared" ref="F112:J112" si="4">F111/E111*100/F113*100</f>
        <v>102.98651252408477</v>
      </c>
      <c r="G112" s="26">
        <f t="shared" si="4"/>
        <v>96.525096525096529</v>
      </c>
      <c r="H112" s="26">
        <f t="shared" si="4"/>
        <v>103.27237728585177</v>
      </c>
      <c r="I112" s="26">
        <f t="shared" si="4"/>
        <v>96.425787574438459</v>
      </c>
      <c r="J112" s="26">
        <f t="shared" si="4"/>
        <v>103.27237728585179</v>
      </c>
      <c r="K112" s="26">
        <f>K111/J111*100/K113*100</f>
        <v>96.605184388530432</v>
      </c>
    </row>
    <row r="113" spans="1:11" ht="18" x14ac:dyDescent="0.25">
      <c r="A113" s="9" t="s">
        <v>14</v>
      </c>
      <c r="B113" s="6" t="s">
        <v>12</v>
      </c>
      <c r="C113" s="38">
        <v>104.3</v>
      </c>
      <c r="D113" s="38">
        <v>102.9</v>
      </c>
      <c r="E113" s="38">
        <v>105.6</v>
      </c>
      <c r="F113" s="38">
        <v>103.8</v>
      </c>
      <c r="G113" s="38">
        <v>103.6</v>
      </c>
      <c r="H113" s="38">
        <v>103.9</v>
      </c>
      <c r="I113" s="38">
        <v>103.9</v>
      </c>
      <c r="J113" s="32">
        <v>103.9</v>
      </c>
      <c r="K113" s="32">
        <v>103.9</v>
      </c>
    </row>
    <row r="114" spans="1:11" ht="36" x14ac:dyDescent="0.25">
      <c r="A114" s="10" t="s">
        <v>15</v>
      </c>
      <c r="B114" s="6" t="s">
        <v>47</v>
      </c>
      <c r="C114" s="30">
        <v>230116</v>
      </c>
      <c r="D114" s="3">
        <v>225650.7</v>
      </c>
      <c r="E114" s="3">
        <v>237090</v>
      </c>
      <c r="F114" s="3">
        <f>E114*108%</f>
        <v>256057.2</v>
      </c>
      <c r="G114" s="3">
        <f>E114*108.05%</f>
        <v>256175.745</v>
      </c>
      <c r="H114" s="3">
        <f>F114*108.36%</f>
        <v>277463.58191999997</v>
      </c>
      <c r="I114" s="3">
        <f>G114*108.4%</f>
        <v>277694.50758000003</v>
      </c>
      <c r="J114" s="3">
        <f>H114*108.5%</f>
        <v>301047.98638319998</v>
      </c>
      <c r="K114" s="3">
        <f>I114*108.6%</f>
        <v>301576.23523187998</v>
      </c>
    </row>
    <row r="115" spans="1:11" ht="36" x14ac:dyDescent="0.25">
      <c r="A115" s="10" t="s">
        <v>74</v>
      </c>
      <c r="B115" s="6" t="s">
        <v>49</v>
      </c>
      <c r="C115" s="30"/>
      <c r="D115" s="26">
        <f>D114/C114*100/D116*100</f>
        <v>93.568267063183143</v>
      </c>
      <c r="E115" s="26">
        <f t="shared" ref="E115:I115" si="5">E114/D114*100/E116*100</f>
        <v>99.309520244893477</v>
      </c>
      <c r="F115" s="26">
        <f t="shared" si="5"/>
        <v>103.54745925215725</v>
      </c>
      <c r="G115" s="26">
        <f t="shared" si="5"/>
        <v>96.013720054027146</v>
      </c>
      <c r="H115" s="26">
        <f t="shared" si="5"/>
        <v>103.74507332173802</v>
      </c>
      <c r="I115" s="26">
        <f t="shared" si="5"/>
        <v>95.865160322326687</v>
      </c>
      <c r="J115" s="26">
        <v>104.4</v>
      </c>
      <c r="K115" s="26">
        <f t="shared" ref="K115" si="6">K114/J114*100/K116*100</f>
        <v>95.953515308798856</v>
      </c>
    </row>
    <row r="116" spans="1:11" ht="18" x14ac:dyDescent="0.25">
      <c r="A116" s="9" t="s">
        <v>16</v>
      </c>
      <c r="B116" s="6" t="s">
        <v>12</v>
      </c>
      <c r="C116" s="38">
        <v>105.7</v>
      </c>
      <c r="D116" s="38">
        <v>104.8</v>
      </c>
      <c r="E116" s="38">
        <v>105.8</v>
      </c>
      <c r="F116" s="38">
        <v>104.3</v>
      </c>
      <c r="G116" s="38">
        <v>104.2</v>
      </c>
      <c r="H116" s="38">
        <v>104.4</v>
      </c>
      <c r="I116" s="38">
        <v>104.4</v>
      </c>
      <c r="J116" s="32">
        <v>104.4</v>
      </c>
      <c r="K116" s="32">
        <v>104.4</v>
      </c>
    </row>
  </sheetData>
  <mergeCells count="14">
    <mergeCell ref="H2:J2"/>
    <mergeCell ref="H3:J3"/>
    <mergeCell ref="A5:K5"/>
    <mergeCell ref="A6:K6"/>
    <mergeCell ref="A7:K7"/>
    <mergeCell ref="A10:A13"/>
    <mergeCell ref="B10:B13"/>
    <mergeCell ref="D11:D13"/>
    <mergeCell ref="E11:E13"/>
    <mergeCell ref="C11:C13"/>
    <mergeCell ref="A8:K8"/>
    <mergeCell ref="F11:G11"/>
    <mergeCell ref="H11:I11"/>
    <mergeCell ref="J11:K11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4" max="13" man="1"/>
  </rowBreaks>
  <ignoredErrors>
    <ignoredError sqref="E4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Юрченко Татьяна Алексеевна</cp:lastModifiedBy>
  <cp:lastPrinted>2019-11-11T14:30:46Z</cp:lastPrinted>
  <dcterms:created xsi:type="dcterms:W3CDTF">2013-05-25T16:45:04Z</dcterms:created>
  <dcterms:modified xsi:type="dcterms:W3CDTF">2019-11-13T15:33:51Z</dcterms:modified>
</cp:coreProperties>
</file>